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61A23E7C-81F6-418F-9B73-D6358460CA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2" l="1"/>
  <c r="E59" i="2" s="1"/>
  <c r="S48" i="2"/>
  <c r="S51" i="2" s="1"/>
  <c r="S53" i="2" s="1"/>
  <c r="S56" i="2" s="1"/>
  <c r="S59" i="2" s="1"/>
  <c r="AA47" i="2"/>
  <c r="Y47" i="2"/>
  <c r="X47" i="2"/>
  <c r="W47" i="2"/>
  <c r="V47" i="2"/>
  <c r="V48" i="2" s="1"/>
  <c r="V51" i="2" s="1"/>
  <c r="V53" i="2" s="1"/>
  <c r="V56" i="2" s="1"/>
  <c r="V59" i="2" s="1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N48" i="2" s="1"/>
  <c r="N51" i="2" s="1"/>
  <c r="N53" i="2" s="1"/>
  <c r="N56" i="2" s="1"/>
  <c r="N59" i="2" s="1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F48" i="2" s="1"/>
  <c r="F51" i="2" s="1"/>
  <c r="F53" i="2" s="1"/>
  <c r="F56" i="2" s="1"/>
  <c r="F59" i="2" s="1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U32" i="2"/>
  <c r="U48" i="2" s="1"/>
  <c r="U51" i="2" s="1"/>
  <c r="U53" i="2" s="1"/>
  <c r="U56" i="2" s="1"/>
  <c r="U59" i="2" s="1"/>
  <c r="T32" i="2"/>
  <c r="S32" i="2"/>
  <c r="R32" i="2"/>
  <c r="Q32" i="2"/>
  <c r="P32" i="2"/>
  <c r="P48" i="2" s="1"/>
  <c r="P51" i="2" s="1"/>
  <c r="P53" i="2" s="1"/>
  <c r="P56" i="2" s="1"/>
  <c r="P59" i="2" s="1"/>
  <c r="O32" i="2"/>
  <c r="N32" i="2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E32" i="2"/>
  <c r="E48" i="2" s="1"/>
  <c r="E51" i="2" s="1"/>
  <c r="E53" i="2" s="1"/>
  <c r="D32" i="2"/>
  <c r="C32" i="2"/>
  <c r="C48" i="2" s="1"/>
  <c r="C51" i="2" s="1"/>
  <c r="C53" i="2" s="1"/>
  <c r="C56" i="2" s="1"/>
  <c r="C59" i="2" s="1"/>
  <c r="K59" i="3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U51" i="4"/>
  <c r="U53" i="4" s="1"/>
  <c r="U56" i="4" s="1"/>
  <c r="U59" i="4" s="1"/>
  <c r="M51" i="4"/>
  <c r="M53" i="4" s="1"/>
  <c r="M56" i="4" s="1"/>
  <c r="M59" i="4" s="1"/>
  <c r="V48" i="4"/>
  <c r="V51" i="4" s="1"/>
  <c r="V53" i="4" s="1"/>
  <c r="V56" i="4" s="1"/>
  <c r="V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U48" i="4" s="1"/>
  <c r="T32" i="4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I56" i="5"/>
  <c r="I59" i="5" s="1"/>
  <c r="J48" i="5"/>
  <c r="J51" i="5" s="1"/>
  <c r="J53" i="5" s="1"/>
  <c r="J56" i="5" s="1"/>
  <c r="J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K48" i="5" s="1"/>
  <c r="K51" i="5" s="1"/>
  <c r="K53" i="5" s="1"/>
  <c r="K56" i="5" s="1"/>
  <c r="K59" i="5" s="1"/>
  <c r="J47" i="5"/>
  <c r="I47" i="5"/>
  <c r="H47" i="5"/>
  <c r="G47" i="5"/>
  <c r="F47" i="5"/>
  <c r="E47" i="5"/>
  <c r="D47" i="5"/>
  <c r="C47" i="5"/>
  <c r="AA32" i="5"/>
  <c r="Y32" i="5"/>
  <c r="X32" i="5"/>
  <c r="X48" i="5" s="1"/>
  <c r="X51" i="5" s="1"/>
  <c r="X53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I32" i="5"/>
  <c r="I48" i="5" s="1"/>
  <c r="I51" i="5" s="1"/>
  <c r="I53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H59" i="6"/>
  <c r="S51" i="6"/>
  <c r="S53" i="6" s="1"/>
  <c r="S56" i="6" s="1"/>
  <c r="S59" i="6" s="1"/>
  <c r="AA47" i="6"/>
  <c r="Y47" i="6"/>
  <c r="X47" i="6"/>
  <c r="W47" i="6"/>
  <c r="V47" i="6"/>
  <c r="U47" i="6"/>
  <c r="T47" i="6"/>
  <c r="S47" i="6"/>
  <c r="R47" i="6"/>
  <c r="R48" i="6" s="1"/>
  <c r="R51" i="6" s="1"/>
  <c r="R53" i="6" s="1"/>
  <c r="R56" i="6" s="1"/>
  <c r="R59" i="6" s="1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T48" i="7"/>
  <c r="T51" i="7" s="1"/>
  <c r="T53" i="7" s="1"/>
  <c r="T56" i="7" s="1"/>
  <c r="T59" i="7" s="1"/>
  <c r="L48" i="7"/>
  <c r="L51" i="7" s="1"/>
  <c r="L53" i="7" s="1"/>
  <c r="L56" i="7" s="1"/>
  <c r="L59" i="7" s="1"/>
  <c r="AA47" i="7"/>
  <c r="Y47" i="7"/>
  <c r="X47" i="7"/>
  <c r="W47" i="7"/>
  <c r="V47" i="7"/>
  <c r="U47" i="7"/>
  <c r="U48" i="7" s="1"/>
  <c r="U51" i="7" s="1"/>
  <c r="U53" i="7" s="1"/>
  <c r="U56" i="7" s="1"/>
  <c r="U59" i="7" s="1"/>
  <c r="T47" i="7"/>
  <c r="S47" i="7"/>
  <c r="R47" i="7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W32" i="7"/>
  <c r="W48" i="7" s="1"/>
  <c r="W51" i="7" s="1"/>
  <c r="W53" i="7" s="1"/>
  <c r="W56" i="7" s="1"/>
  <c r="W59" i="7" s="1"/>
  <c r="V32" i="7"/>
  <c r="U32" i="7"/>
  <c r="T32" i="7"/>
  <c r="S32" i="7"/>
  <c r="R32" i="7"/>
  <c r="Q32" i="7"/>
  <c r="P32" i="7"/>
  <c r="O32" i="7"/>
  <c r="O48" i="7" s="1"/>
  <c r="O51" i="7" s="1"/>
  <c r="O53" i="7" s="1"/>
  <c r="O56" i="7" s="1"/>
  <c r="O59" i="7" s="1"/>
  <c r="N32" i="7"/>
  <c r="M32" i="7"/>
  <c r="L32" i="7"/>
  <c r="K32" i="7"/>
  <c r="J32" i="7"/>
  <c r="I32" i="7"/>
  <c r="H32" i="7"/>
  <c r="G32" i="7"/>
  <c r="G48" i="7" s="1"/>
  <c r="G51" i="7" s="1"/>
  <c r="G53" i="7" s="1"/>
  <c r="G56" i="7" s="1"/>
  <c r="G59" i="7" s="1"/>
  <c r="F32" i="7"/>
  <c r="E32" i="7"/>
  <c r="D32" i="7"/>
  <c r="D48" i="7" s="1"/>
  <c r="D51" i="7" s="1"/>
  <c r="D53" i="7" s="1"/>
  <c r="D56" i="7" s="1"/>
  <c r="D59" i="7" s="1"/>
  <c r="C32" i="7"/>
  <c r="G51" i="8"/>
  <c r="G53" i="8" s="1"/>
  <c r="G56" i="8" s="1"/>
  <c r="G59" i="8" s="1"/>
  <c r="E51" i="8"/>
  <c r="E53" i="8" s="1"/>
  <c r="E56" i="8" s="1"/>
  <c r="E59" i="8" s="1"/>
  <c r="AA47" i="8"/>
  <c r="Y47" i="8"/>
  <c r="X47" i="8"/>
  <c r="W47" i="8"/>
  <c r="W48" i="8" s="1"/>
  <c r="W51" i="8" s="1"/>
  <c r="W53" i="8" s="1"/>
  <c r="W56" i="8" s="1"/>
  <c r="W59" i="8" s="1"/>
  <c r="V47" i="8"/>
  <c r="U47" i="8"/>
  <c r="T47" i="8"/>
  <c r="T48" i="8" s="1"/>
  <c r="T51" i="8" s="1"/>
  <c r="T53" i="8" s="1"/>
  <c r="T56" i="8" s="1"/>
  <c r="T59" i="8" s="1"/>
  <c r="S47" i="8"/>
  <c r="R47" i="8"/>
  <c r="Q47" i="8"/>
  <c r="Q48" i="8" s="1"/>
  <c r="Q51" i="8" s="1"/>
  <c r="Q53" i="8" s="1"/>
  <c r="Q56" i="8" s="1"/>
  <c r="Q59" i="8" s="1"/>
  <c r="P47" i="8"/>
  <c r="O47" i="8"/>
  <c r="O48" i="8" s="1"/>
  <c r="O51" i="8" s="1"/>
  <c r="O53" i="8" s="1"/>
  <c r="O56" i="8" s="1"/>
  <c r="O59" i="8" s="1"/>
  <c r="N47" i="8"/>
  <c r="M47" i="8"/>
  <c r="L47" i="8"/>
  <c r="K47" i="8"/>
  <c r="J47" i="8"/>
  <c r="I47" i="8"/>
  <c r="I48" i="8" s="1"/>
  <c r="I51" i="8" s="1"/>
  <c r="I53" i="8" s="1"/>
  <c r="I56" i="8" s="1"/>
  <c r="I59" i="8" s="1"/>
  <c r="H47" i="8"/>
  <c r="G47" i="8"/>
  <c r="G48" i="8" s="1"/>
  <c r="F47" i="8"/>
  <c r="E47" i="8"/>
  <c r="D47" i="8"/>
  <c r="C47" i="8"/>
  <c r="AA32" i="8"/>
  <c r="Y32" i="8"/>
  <c r="X32" i="8"/>
  <c r="X48" i="8" s="1"/>
  <c r="W32" i="8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N32" i="8"/>
  <c r="M32" i="8"/>
  <c r="L32" i="8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F32" i="8"/>
  <c r="E32" i="8"/>
  <c r="E48" i="8" s="1"/>
  <c r="D32" i="8"/>
  <c r="C32" i="8"/>
  <c r="C48" i="8" s="1"/>
  <c r="C51" i="8" s="1"/>
  <c r="C53" i="8" s="1"/>
  <c r="C56" i="8" s="1"/>
  <c r="C59" i="8" s="1"/>
  <c r="E59" i="9"/>
  <c r="T56" i="9"/>
  <c r="T59" i="9" s="1"/>
  <c r="D51" i="9"/>
  <c r="D53" i="9" s="1"/>
  <c r="D56" i="9" s="1"/>
  <c r="D59" i="9" s="1"/>
  <c r="U48" i="9"/>
  <c r="U51" i="9" s="1"/>
  <c r="U53" i="9" s="1"/>
  <c r="U56" i="9" s="1"/>
  <c r="U59" i="9" s="1"/>
  <c r="G48" i="9"/>
  <c r="G51" i="9" s="1"/>
  <c r="G53" i="9" s="1"/>
  <c r="G56" i="9" s="1"/>
  <c r="G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W48" i="9" s="1"/>
  <c r="W51" i="9" s="1"/>
  <c r="W53" i="9" s="1"/>
  <c r="W56" i="9" s="1"/>
  <c r="W59" i="9" s="1"/>
  <c r="V32" i="9"/>
  <c r="U32" i="9"/>
  <c r="T32" i="9"/>
  <c r="T48" i="9" s="1"/>
  <c r="T51" i="9" s="1"/>
  <c r="T53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F32" i="9"/>
  <c r="E32" i="9"/>
  <c r="E48" i="9" s="1"/>
  <c r="E51" i="9" s="1"/>
  <c r="E53" i="9" s="1"/>
  <c r="E56" i="9" s="1"/>
  <c r="D32" i="9"/>
  <c r="D48" i="9" s="1"/>
  <c r="C32" i="9"/>
  <c r="AA48" i="10"/>
  <c r="AA51" i="10" s="1"/>
  <c r="AA53" i="10" s="1"/>
  <c r="AA56" i="10" s="1"/>
  <c r="AA59" i="10" s="1"/>
  <c r="U48" i="10"/>
  <c r="U51" i="10" s="1"/>
  <c r="U53" i="10" s="1"/>
  <c r="U56" i="10" s="1"/>
  <c r="U59" i="10" s="1"/>
  <c r="R48" i="10"/>
  <c r="R51" i="10" s="1"/>
  <c r="R53" i="10" s="1"/>
  <c r="R56" i="10" s="1"/>
  <c r="R59" i="10" s="1"/>
  <c r="L48" i="10"/>
  <c r="L51" i="10" s="1"/>
  <c r="L53" i="10" s="1"/>
  <c r="L56" i="10" s="1"/>
  <c r="L59" i="10" s="1"/>
  <c r="K48" i="10"/>
  <c r="K51" i="10" s="1"/>
  <c r="K53" i="10" s="1"/>
  <c r="K56" i="10" s="1"/>
  <c r="K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R32" i="10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S48" i="11"/>
  <c r="S51" i="11" s="1"/>
  <c r="S53" i="11" s="1"/>
  <c r="S56" i="11" s="1"/>
  <c r="S59" i="11" s="1"/>
  <c r="Q48" i="11"/>
  <c r="Q51" i="11" s="1"/>
  <c r="Q53" i="11" s="1"/>
  <c r="Q56" i="11" s="1"/>
  <c r="Q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V56" i="12"/>
  <c r="V59" i="12" s="1"/>
  <c r="X48" i="12"/>
  <c r="P48" i="12"/>
  <c r="P51" i="12" s="1"/>
  <c r="P53" i="12" s="1"/>
  <c r="P56" i="12" s="1"/>
  <c r="P59" i="12" s="1"/>
  <c r="H48" i="12"/>
  <c r="H51" i="12" s="1"/>
  <c r="H53" i="12" s="1"/>
  <c r="H56" i="12" s="1"/>
  <c r="H59" i="12" s="1"/>
  <c r="AA47" i="12"/>
  <c r="Y47" i="12"/>
  <c r="X47" i="12"/>
  <c r="W47" i="12"/>
  <c r="V47" i="12"/>
  <c r="V48" i="12" s="1"/>
  <c r="V51" i="12" s="1"/>
  <c r="V53" i="12" s="1"/>
  <c r="U47" i="12"/>
  <c r="T47" i="12"/>
  <c r="S47" i="12"/>
  <c r="R47" i="12"/>
  <c r="Q47" i="12"/>
  <c r="P47" i="12"/>
  <c r="O47" i="12"/>
  <c r="N47" i="12"/>
  <c r="N48" i="12" s="1"/>
  <c r="N51" i="12" s="1"/>
  <c r="N53" i="12" s="1"/>
  <c r="N56" i="12" s="1"/>
  <c r="N59" i="12" s="1"/>
  <c r="M47" i="12"/>
  <c r="L47" i="12"/>
  <c r="K47" i="12"/>
  <c r="J47" i="12"/>
  <c r="I47" i="12"/>
  <c r="H47" i="12"/>
  <c r="G47" i="12"/>
  <c r="F47" i="12"/>
  <c r="F48" i="12" s="1"/>
  <c r="F51" i="12" s="1"/>
  <c r="F53" i="12" s="1"/>
  <c r="F56" i="12" s="1"/>
  <c r="F59" i="12" s="1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Z32" i="12" s="1"/>
  <c r="W32" i="12"/>
  <c r="W48" i="12" s="1"/>
  <c r="W51" i="12" s="1"/>
  <c r="W53" i="12" s="1"/>
  <c r="W56" i="12" s="1"/>
  <c r="W59" i="12" s="1"/>
  <c r="V32" i="12"/>
  <c r="U32" i="12"/>
  <c r="T32" i="12"/>
  <c r="S32" i="12"/>
  <c r="R32" i="12"/>
  <c r="Q32" i="12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J32" i="12"/>
  <c r="I32" i="12"/>
  <c r="H32" i="12"/>
  <c r="G32" i="12"/>
  <c r="G48" i="12" s="1"/>
  <c r="G51" i="12" s="1"/>
  <c r="G53" i="12" s="1"/>
  <c r="G56" i="12" s="1"/>
  <c r="G59" i="12" s="1"/>
  <c r="F32" i="12"/>
  <c r="E32" i="12"/>
  <c r="D32" i="12"/>
  <c r="C32" i="12"/>
  <c r="P48" i="13"/>
  <c r="P51" i="13" s="1"/>
  <c r="P53" i="13" s="1"/>
  <c r="P56" i="13" s="1"/>
  <c r="P59" i="13" s="1"/>
  <c r="AA47" i="13"/>
  <c r="Y47" i="13"/>
  <c r="X47" i="13"/>
  <c r="W47" i="13"/>
  <c r="V47" i="13"/>
  <c r="U47" i="13"/>
  <c r="U48" i="13" s="1"/>
  <c r="U51" i="13" s="1"/>
  <c r="U53" i="13" s="1"/>
  <c r="U56" i="13" s="1"/>
  <c r="U59" i="13" s="1"/>
  <c r="T47" i="13"/>
  <c r="S47" i="13"/>
  <c r="R47" i="13"/>
  <c r="Q47" i="13"/>
  <c r="P47" i="13"/>
  <c r="O47" i="13"/>
  <c r="N47" i="13"/>
  <c r="M47" i="13"/>
  <c r="M48" i="13" s="1"/>
  <c r="M51" i="13" s="1"/>
  <c r="M53" i="13" s="1"/>
  <c r="M56" i="13" s="1"/>
  <c r="M59" i="13" s="1"/>
  <c r="L47" i="13"/>
  <c r="K47" i="13"/>
  <c r="J47" i="13"/>
  <c r="I47" i="13"/>
  <c r="H47" i="13"/>
  <c r="G47" i="13"/>
  <c r="F47" i="13"/>
  <c r="E47" i="13"/>
  <c r="E48" i="13" s="1"/>
  <c r="E51" i="13" s="1"/>
  <c r="E53" i="13" s="1"/>
  <c r="E56" i="13" s="1"/>
  <c r="E59" i="13" s="1"/>
  <c r="D47" i="13"/>
  <c r="C47" i="13"/>
  <c r="AA32" i="13"/>
  <c r="Z32" i="13"/>
  <c r="Y32" i="13"/>
  <c r="X32" i="13"/>
  <c r="W32" i="13"/>
  <c r="V32" i="13"/>
  <c r="V48" i="13" s="1"/>
  <c r="V51" i="13" s="1"/>
  <c r="V53" i="13" s="1"/>
  <c r="V56" i="13" s="1"/>
  <c r="V59" i="13" s="1"/>
  <c r="U32" i="13"/>
  <c r="T32" i="13"/>
  <c r="S32" i="13"/>
  <c r="R32" i="13"/>
  <c r="Q32" i="13"/>
  <c r="P32" i="13"/>
  <c r="O32" i="13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J32" i="13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C32" i="13"/>
  <c r="T48" i="14"/>
  <c r="T51" i="14" s="1"/>
  <c r="T53" i="14" s="1"/>
  <c r="T56" i="14" s="1"/>
  <c r="T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N32" i="14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K51" i="15"/>
  <c r="K53" i="15" s="1"/>
  <c r="K56" i="15" s="1"/>
  <c r="K59" i="15" s="1"/>
  <c r="AA47" i="15"/>
  <c r="Y47" i="15"/>
  <c r="X47" i="15"/>
  <c r="Z47" i="15" s="1"/>
  <c r="W47" i="15"/>
  <c r="V47" i="15"/>
  <c r="U47" i="15"/>
  <c r="U48" i="15" s="1"/>
  <c r="U51" i="15" s="1"/>
  <c r="U53" i="15" s="1"/>
  <c r="U56" i="15" s="1"/>
  <c r="U59" i="15" s="1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Q59" i="16"/>
  <c r="R51" i="16"/>
  <c r="R53" i="16" s="1"/>
  <c r="R56" i="16" s="1"/>
  <c r="R59" i="16" s="1"/>
  <c r="AA48" i="16"/>
  <c r="AA51" i="16" s="1"/>
  <c r="AA53" i="16" s="1"/>
  <c r="AA56" i="16" s="1"/>
  <c r="AA59" i="16" s="1"/>
  <c r="G48" i="16"/>
  <c r="G51" i="16" s="1"/>
  <c r="G53" i="16" s="1"/>
  <c r="G56" i="16" s="1"/>
  <c r="G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N48" i="16" s="1"/>
  <c r="N51" i="16" s="1"/>
  <c r="N53" i="16" s="1"/>
  <c r="N56" i="16" s="1"/>
  <c r="N59" i="16" s="1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S32" i="16"/>
  <c r="R32" i="16"/>
  <c r="R48" i="16" s="1"/>
  <c r="Q32" i="16"/>
  <c r="Q48" i="16" s="1"/>
  <c r="Q51" i="16" s="1"/>
  <c r="Q53" i="16" s="1"/>
  <c r="Q56" i="16" s="1"/>
  <c r="P32" i="16"/>
  <c r="O32" i="16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T48" i="17"/>
  <c r="T51" i="17" s="1"/>
  <c r="T53" i="17" s="1"/>
  <c r="T56" i="17" s="1"/>
  <c r="T59" i="17" s="1"/>
  <c r="P48" i="17"/>
  <c r="P51" i="17" s="1"/>
  <c r="P53" i="17" s="1"/>
  <c r="P56" i="17" s="1"/>
  <c r="P59" i="17" s="1"/>
  <c r="D48" i="17"/>
  <c r="D51" i="17" s="1"/>
  <c r="D53" i="17" s="1"/>
  <c r="D56" i="17" s="1"/>
  <c r="D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J48" i="17" s="1"/>
  <c r="J51" i="17" s="1"/>
  <c r="J53" i="17" s="1"/>
  <c r="J56" i="17" s="1"/>
  <c r="J59" i="17" s="1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X48" i="17" s="1"/>
  <c r="W32" i="17"/>
  <c r="V32" i="17"/>
  <c r="V48" i="17" s="1"/>
  <c r="V51" i="17" s="1"/>
  <c r="V53" i="17" s="1"/>
  <c r="V56" i="17" s="1"/>
  <c r="V59" i="17" s="1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O32" i="17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C32" i="17"/>
  <c r="C48" i="17" s="1"/>
  <c r="C51" i="17" s="1"/>
  <c r="C53" i="17" s="1"/>
  <c r="C56" i="17" s="1"/>
  <c r="C59" i="17" s="1"/>
  <c r="AA48" i="18"/>
  <c r="AA51" i="18" s="1"/>
  <c r="AA53" i="18" s="1"/>
  <c r="AA56" i="18" s="1"/>
  <c r="AA59" i="18" s="1"/>
  <c r="O48" i="18"/>
  <c r="O51" i="18" s="1"/>
  <c r="O53" i="18" s="1"/>
  <c r="O56" i="18" s="1"/>
  <c r="O59" i="18" s="1"/>
  <c r="I48" i="18"/>
  <c r="I51" i="18" s="1"/>
  <c r="I53" i="18" s="1"/>
  <c r="I56" i="18" s="1"/>
  <c r="I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Z32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V48" i="19"/>
  <c r="V51" i="19" s="1"/>
  <c r="V53" i="19" s="1"/>
  <c r="V56" i="19" s="1"/>
  <c r="V59" i="19" s="1"/>
  <c r="P48" i="19"/>
  <c r="P51" i="19" s="1"/>
  <c r="P53" i="19" s="1"/>
  <c r="P56" i="19" s="1"/>
  <c r="P59" i="19" s="1"/>
  <c r="F48" i="19"/>
  <c r="F51" i="19" s="1"/>
  <c r="F53" i="19" s="1"/>
  <c r="F56" i="19" s="1"/>
  <c r="F59" i="19" s="1"/>
  <c r="AA47" i="19"/>
  <c r="Y47" i="19"/>
  <c r="Z47" i="19" s="1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I48" i="19" s="1"/>
  <c r="I51" i="19" s="1"/>
  <c r="I53" i="19" s="1"/>
  <c r="I56" i="19" s="1"/>
  <c r="I59" i="19" s="1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Z32" i="19"/>
  <c r="Y32" i="19"/>
  <c r="X32" i="19"/>
  <c r="X48" i="19" s="1"/>
  <c r="W32" i="19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AA59" i="20"/>
  <c r="G48" i="20"/>
  <c r="G51" i="20" s="1"/>
  <c r="G53" i="20" s="1"/>
  <c r="G56" i="20" s="1"/>
  <c r="G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Y32" i="20"/>
  <c r="X32" i="20"/>
  <c r="Z32" i="20" s="1"/>
  <c r="W32" i="20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P48" i="21"/>
  <c r="P51" i="21" s="1"/>
  <c r="P53" i="21" s="1"/>
  <c r="P56" i="21" s="1"/>
  <c r="P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8" i="22"/>
  <c r="AA51" i="22" s="1"/>
  <c r="AA53" i="22" s="1"/>
  <c r="AA56" i="22" s="1"/>
  <c r="AA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Z32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D51" i="23"/>
  <c r="D53" i="23" s="1"/>
  <c r="D56" i="23" s="1"/>
  <c r="D59" i="23" s="1"/>
  <c r="K48" i="23"/>
  <c r="K51" i="23" s="1"/>
  <c r="K53" i="23" s="1"/>
  <c r="K56" i="23" s="1"/>
  <c r="K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C32" i="23"/>
  <c r="C48" i="23" s="1"/>
  <c r="C51" i="23" s="1"/>
  <c r="C53" i="23" s="1"/>
  <c r="C56" i="23" s="1"/>
  <c r="C59" i="23" s="1"/>
  <c r="S48" i="1"/>
  <c r="S51" i="1" s="1"/>
  <c r="S53" i="1" s="1"/>
  <c r="S56" i="1" s="1"/>
  <c r="S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L48" i="1" s="1"/>
  <c r="L51" i="1" s="1"/>
  <c r="L53" i="1" s="1"/>
  <c r="L56" i="1" s="1"/>
  <c r="L59" i="1" s="1"/>
  <c r="K47" i="1"/>
  <c r="J47" i="1"/>
  <c r="I47" i="1"/>
  <c r="H47" i="1"/>
  <c r="G47" i="1"/>
  <c r="G48" i="1" s="1"/>
  <c r="G51" i="1" s="1"/>
  <c r="G53" i="1" s="1"/>
  <c r="G56" i="1" s="1"/>
  <c r="G59" i="1" s="1"/>
  <c r="F47" i="1"/>
  <c r="E47" i="1"/>
  <c r="D47" i="1"/>
  <c r="D48" i="1" s="1"/>
  <c r="D51" i="1" s="1"/>
  <c r="D53" i="1" s="1"/>
  <c r="D56" i="1" s="1"/>
  <c r="D59" i="1" s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X51" i="17" l="1"/>
  <c r="Z48" i="17"/>
  <c r="L48" i="23"/>
  <c r="L51" i="23" s="1"/>
  <c r="L53" i="23" s="1"/>
  <c r="L56" i="23" s="1"/>
  <c r="L59" i="23" s="1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Y48" i="10"/>
  <c r="Y51" i="10" s="1"/>
  <c r="Y53" i="10" s="1"/>
  <c r="Y56" i="10" s="1"/>
  <c r="Y59" i="10" s="1"/>
  <c r="S48" i="5"/>
  <c r="S51" i="5" s="1"/>
  <c r="S53" i="5" s="1"/>
  <c r="S56" i="5" s="1"/>
  <c r="S59" i="5" s="1"/>
  <c r="R48" i="3"/>
  <c r="R51" i="3" s="1"/>
  <c r="R53" i="3" s="1"/>
  <c r="R56" i="3" s="1"/>
  <c r="R59" i="3" s="1"/>
  <c r="Y48" i="20"/>
  <c r="Y51" i="20" s="1"/>
  <c r="Y53" i="20" s="1"/>
  <c r="Y56" i="20" s="1"/>
  <c r="Y59" i="20" s="1"/>
  <c r="P48" i="16"/>
  <c r="P51" i="16" s="1"/>
  <c r="P53" i="16" s="1"/>
  <c r="P56" i="16" s="1"/>
  <c r="P59" i="16" s="1"/>
  <c r="G48" i="13"/>
  <c r="G51" i="13" s="1"/>
  <c r="G53" i="13" s="1"/>
  <c r="G56" i="13" s="1"/>
  <c r="G59" i="13" s="1"/>
  <c r="W48" i="13"/>
  <c r="W51" i="13" s="1"/>
  <c r="W53" i="13" s="1"/>
  <c r="W56" i="13" s="1"/>
  <c r="W59" i="13" s="1"/>
  <c r="C48" i="10"/>
  <c r="C51" i="10" s="1"/>
  <c r="C53" i="10" s="1"/>
  <c r="C56" i="10" s="1"/>
  <c r="C59" i="10" s="1"/>
  <c r="S48" i="10"/>
  <c r="S51" i="10" s="1"/>
  <c r="S53" i="10" s="1"/>
  <c r="S56" i="10" s="1"/>
  <c r="S59" i="10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V48" i="16"/>
  <c r="V51" i="16" s="1"/>
  <c r="V53" i="16" s="1"/>
  <c r="V56" i="16" s="1"/>
  <c r="V59" i="16" s="1"/>
  <c r="C48" i="9"/>
  <c r="C51" i="9" s="1"/>
  <c r="C53" i="9" s="1"/>
  <c r="C56" i="9" s="1"/>
  <c r="C59" i="9" s="1"/>
  <c r="AA48" i="8"/>
  <c r="AA51" i="8" s="1"/>
  <c r="AA53" i="8" s="1"/>
  <c r="AA56" i="8" s="1"/>
  <c r="AA59" i="8" s="1"/>
  <c r="J48" i="6"/>
  <c r="J51" i="6" s="1"/>
  <c r="J53" i="6" s="1"/>
  <c r="J56" i="6" s="1"/>
  <c r="J59" i="6" s="1"/>
  <c r="AA48" i="3"/>
  <c r="AA51" i="3" s="1"/>
  <c r="AA53" i="3" s="1"/>
  <c r="AA56" i="3" s="1"/>
  <c r="AA59" i="3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Q48" i="12"/>
  <c r="Q51" i="12" s="1"/>
  <c r="Q53" i="12" s="1"/>
  <c r="Q56" i="12" s="1"/>
  <c r="Q59" i="12" s="1"/>
  <c r="F48" i="8"/>
  <c r="F51" i="8" s="1"/>
  <c r="F53" i="8" s="1"/>
  <c r="F56" i="8" s="1"/>
  <c r="F59" i="8" s="1"/>
  <c r="N48" i="8"/>
  <c r="N51" i="8" s="1"/>
  <c r="N53" i="8" s="1"/>
  <c r="N56" i="8" s="1"/>
  <c r="N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C48" i="5"/>
  <c r="C51" i="5" s="1"/>
  <c r="C53" i="5" s="1"/>
  <c r="C56" i="5" s="1"/>
  <c r="C59" i="5" s="1"/>
  <c r="R48" i="4"/>
  <c r="R51" i="4" s="1"/>
  <c r="R53" i="4" s="1"/>
  <c r="R56" i="4" s="1"/>
  <c r="R59" i="4" s="1"/>
  <c r="Z47" i="23"/>
  <c r="G48" i="21"/>
  <c r="G51" i="21" s="1"/>
  <c r="G53" i="21" s="1"/>
  <c r="G56" i="21" s="1"/>
  <c r="G59" i="21" s="1"/>
  <c r="W48" i="21"/>
  <c r="W51" i="21" s="1"/>
  <c r="W53" i="21" s="1"/>
  <c r="W56" i="21" s="1"/>
  <c r="W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Y48" i="18"/>
  <c r="Y51" i="18" s="1"/>
  <c r="Y53" i="18" s="1"/>
  <c r="Y56" i="18" s="1"/>
  <c r="Y59" i="18" s="1"/>
  <c r="Z32" i="17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H48" i="9"/>
  <c r="H51" i="9" s="1"/>
  <c r="H53" i="9" s="1"/>
  <c r="H56" i="9" s="1"/>
  <c r="H59" i="9" s="1"/>
  <c r="I48" i="23"/>
  <c r="I51" i="23" s="1"/>
  <c r="I53" i="23" s="1"/>
  <c r="I56" i="23" s="1"/>
  <c r="I59" i="23" s="1"/>
  <c r="E48" i="15"/>
  <c r="E51" i="15" s="1"/>
  <c r="E53" i="15" s="1"/>
  <c r="E56" i="15" s="1"/>
  <c r="E59" i="15" s="1"/>
  <c r="X48" i="11"/>
  <c r="X51" i="11" s="1"/>
  <c r="P48" i="9"/>
  <c r="P51" i="9" s="1"/>
  <c r="P53" i="9" s="1"/>
  <c r="P56" i="9" s="1"/>
  <c r="P59" i="9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F48" i="15"/>
  <c r="F51" i="15" s="1"/>
  <c r="F53" i="15" s="1"/>
  <c r="F56" i="15" s="1"/>
  <c r="F59" i="15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E48" i="12"/>
  <c r="E51" i="12" s="1"/>
  <c r="E53" i="12" s="1"/>
  <c r="E56" i="12" s="1"/>
  <c r="E59" i="12" s="1"/>
  <c r="U48" i="12"/>
  <c r="U51" i="12" s="1"/>
  <c r="U53" i="12" s="1"/>
  <c r="U56" i="12" s="1"/>
  <c r="U59" i="12" s="1"/>
  <c r="Z47" i="6"/>
  <c r="Z47" i="4"/>
  <c r="H48" i="3"/>
  <c r="H51" i="3" s="1"/>
  <c r="H53" i="3" s="1"/>
  <c r="H56" i="3" s="1"/>
  <c r="H59" i="3" s="1"/>
  <c r="P48" i="3"/>
  <c r="P51" i="3" s="1"/>
  <c r="P53" i="3" s="1"/>
  <c r="P56" i="3" s="1"/>
  <c r="P59" i="3" s="1"/>
  <c r="X48" i="2"/>
  <c r="T48" i="1"/>
  <c r="T51" i="1" s="1"/>
  <c r="T53" i="1" s="1"/>
  <c r="T56" i="1" s="1"/>
  <c r="T59" i="1" s="1"/>
  <c r="S48" i="16"/>
  <c r="S51" i="16" s="1"/>
  <c r="S53" i="16" s="1"/>
  <c r="S56" i="16" s="1"/>
  <c r="S59" i="16" s="1"/>
  <c r="G48" i="4"/>
  <c r="G51" i="4" s="1"/>
  <c r="G53" i="4" s="1"/>
  <c r="G56" i="4" s="1"/>
  <c r="G59" i="4" s="1"/>
  <c r="G48" i="22"/>
  <c r="G51" i="22" s="1"/>
  <c r="G53" i="22" s="1"/>
  <c r="G56" i="22" s="1"/>
  <c r="G59" i="22" s="1"/>
  <c r="W48" i="22"/>
  <c r="W51" i="22" s="1"/>
  <c r="W53" i="22" s="1"/>
  <c r="W56" i="22" s="1"/>
  <c r="W59" i="22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Z32" i="2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X48" i="18"/>
  <c r="X51" i="18" s="1"/>
  <c r="X53" i="18" s="1"/>
  <c r="G48" i="15"/>
  <c r="G51" i="15" s="1"/>
  <c r="G53" i="15" s="1"/>
  <c r="G56" i="15" s="1"/>
  <c r="G59" i="15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X48" i="14"/>
  <c r="Z48" i="14" s="1"/>
  <c r="AA48" i="11"/>
  <c r="AA51" i="11" s="1"/>
  <c r="AA53" i="11" s="1"/>
  <c r="AA56" i="11" s="1"/>
  <c r="AA59" i="11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Z47" i="10"/>
  <c r="J48" i="8"/>
  <c r="J51" i="8" s="1"/>
  <c r="J53" i="8" s="1"/>
  <c r="J56" i="8" s="1"/>
  <c r="J59" i="8" s="1"/>
  <c r="R48" i="8"/>
  <c r="R51" i="8" s="1"/>
  <c r="R53" i="8" s="1"/>
  <c r="R56" i="8" s="1"/>
  <c r="R59" i="8" s="1"/>
  <c r="Z32" i="8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AA48" i="5"/>
  <c r="AA51" i="5" s="1"/>
  <c r="AA53" i="5" s="1"/>
  <c r="AA56" i="5" s="1"/>
  <c r="AA59" i="5" s="1"/>
  <c r="J48" i="2"/>
  <c r="J51" i="2" s="1"/>
  <c r="J53" i="2" s="1"/>
  <c r="J56" i="2" s="1"/>
  <c r="J59" i="2" s="1"/>
  <c r="R48" i="2"/>
  <c r="R51" i="2" s="1"/>
  <c r="R53" i="2" s="1"/>
  <c r="R56" i="2" s="1"/>
  <c r="R59" i="2" s="1"/>
  <c r="K48" i="9"/>
  <c r="K51" i="9" s="1"/>
  <c r="K53" i="9" s="1"/>
  <c r="K56" i="9" s="1"/>
  <c r="K59" i="9" s="1"/>
  <c r="X48" i="20"/>
  <c r="R48" i="18"/>
  <c r="R51" i="18" s="1"/>
  <c r="R53" i="18" s="1"/>
  <c r="R56" i="18" s="1"/>
  <c r="R59" i="18" s="1"/>
  <c r="Z47" i="18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O48" i="16"/>
  <c r="O51" i="16" s="1"/>
  <c r="O53" i="16" s="1"/>
  <c r="O56" i="16" s="1"/>
  <c r="O59" i="16" s="1"/>
  <c r="Z32" i="14"/>
  <c r="D48" i="8"/>
  <c r="D51" i="8" s="1"/>
  <c r="D53" i="8" s="1"/>
  <c r="D56" i="8" s="1"/>
  <c r="D59" i="8" s="1"/>
  <c r="L48" i="8"/>
  <c r="L51" i="8" s="1"/>
  <c r="L53" i="8" s="1"/>
  <c r="L56" i="8" s="1"/>
  <c r="L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J48" i="7"/>
  <c r="J51" i="7" s="1"/>
  <c r="J53" i="7" s="1"/>
  <c r="J56" i="7" s="1"/>
  <c r="J59" i="7" s="1"/>
  <c r="R48" i="7"/>
  <c r="R51" i="7" s="1"/>
  <c r="R53" i="7" s="1"/>
  <c r="R56" i="7" s="1"/>
  <c r="R59" i="7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X51" i="21"/>
  <c r="P48" i="1"/>
  <c r="P51" i="1" s="1"/>
  <c r="P53" i="1" s="1"/>
  <c r="P56" i="1" s="1"/>
  <c r="P59" i="1" s="1"/>
  <c r="X48" i="1"/>
  <c r="Y48" i="21"/>
  <c r="Y51" i="21" s="1"/>
  <c r="Y53" i="21" s="1"/>
  <c r="Y56" i="21" s="1"/>
  <c r="Y59" i="21" s="1"/>
  <c r="Z47" i="21"/>
  <c r="Z53" i="18"/>
  <c r="X56" i="18"/>
  <c r="X51" i="20"/>
  <c r="Z48" i="20"/>
  <c r="L48" i="18"/>
  <c r="L51" i="18" s="1"/>
  <c r="L53" i="18" s="1"/>
  <c r="L56" i="18" s="1"/>
  <c r="L59" i="18" s="1"/>
  <c r="Y48" i="12"/>
  <c r="Y51" i="12" s="1"/>
  <c r="Y53" i="12" s="1"/>
  <c r="Y56" i="12" s="1"/>
  <c r="Y59" i="12" s="1"/>
  <c r="Z47" i="12"/>
  <c r="Z32" i="1"/>
  <c r="Z47" i="20"/>
  <c r="X51" i="19"/>
  <c r="Z51" i="17"/>
  <c r="X53" i="17"/>
  <c r="Z51" i="18"/>
  <c r="X48" i="22"/>
  <c r="Z48" i="18"/>
  <c r="X48" i="23"/>
  <c r="Z32" i="23"/>
  <c r="Y48" i="19"/>
  <c r="Y51" i="19" s="1"/>
  <c r="Y53" i="19" s="1"/>
  <c r="Y56" i="19" s="1"/>
  <c r="Y59" i="19" s="1"/>
  <c r="X51" i="12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Z32" i="15"/>
  <c r="X48" i="15"/>
  <c r="X48" i="13"/>
  <c r="X48" i="16"/>
  <c r="Z47" i="13"/>
  <c r="I48" i="12"/>
  <c r="I51" i="12" s="1"/>
  <c r="I53" i="12" s="1"/>
  <c r="I56" i="12" s="1"/>
  <c r="I59" i="12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O48" i="13"/>
  <c r="O51" i="13" s="1"/>
  <c r="O53" i="13" s="1"/>
  <c r="O56" i="13" s="1"/>
  <c r="O59" i="13" s="1"/>
  <c r="X51" i="8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Z48" i="11"/>
  <c r="Y48" i="8"/>
  <c r="Y51" i="8" s="1"/>
  <c r="Y53" i="8" s="1"/>
  <c r="Y56" i="8" s="1"/>
  <c r="Y59" i="8" s="1"/>
  <c r="Z47" i="8"/>
  <c r="X48" i="9"/>
  <c r="Z47" i="9"/>
  <c r="Y48" i="9"/>
  <c r="Y51" i="9" s="1"/>
  <c r="Y53" i="9" s="1"/>
  <c r="Y56" i="9" s="1"/>
  <c r="Y59" i="9" s="1"/>
  <c r="Z32" i="9"/>
  <c r="X56" i="5"/>
  <c r="X48" i="6"/>
  <c r="Z32" i="6"/>
  <c r="Y48" i="5"/>
  <c r="Y51" i="5" s="1"/>
  <c r="Y53" i="5" s="1"/>
  <c r="Y56" i="5" s="1"/>
  <c r="Y59" i="5" s="1"/>
  <c r="Z32" i="5"/>
  <c r="M48" i="8"/>
  <c r="M51" i="8" s="1"/>
  <c r="M53" i="8" s="1"/>
  <c r="M56" i="8" s="1"/>
  <c r="M59" i="8" s="1"/>
  <c r="U48" i="8"/>
  <c r="U51" i="8" s="1"/>
  <c r="U53" i="8" s="1"/>
  <c r="U56" i="8" s="1"/>
  <c r="U59" i="8" s="1"/>
  <c r="Z32" i="10"/>
  <c r="X48" i="10"/>
  <c r="Z47" i="7"/>
  <c r="X48" i="7"/>
  <c r="Z32" i="1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X48" i="4"/>
  <c r="Z32" i="4"/>
  <c r="X51" i="2"/>
  <c r="Z47" i="3"/>
  <c r="X48" i="3"/>
  <c r="Y48" i="2"/>
  <c r="Y51" i="2" s="1"/>
  <c r="Y53" i="2" s="1"/>
  <c r="Y56" i="2" s="1"/>
  <c r="Y59" i="2" s="1"/>
  <c r="Z47" i="2"/>
  <c r="Z48" i="5"/>
  <c r="Z32" i="3"/>
  <c r="Z48" i="8" l="1"/>
  <c r="X53" i="11"/>
  <c r="Z51" i="11"/>
  <c r="X51" i="14"/>
  <c r="Z48" i="4"/>
  <c r="X51" i="4"/>
  <c r="X59" i="5"/>
  <c r="Z59" i="5" s="1"/>
  <c r="Z56" i="5"/>
  <c r="Z56" i="18"/>
  <c r="X59" i="18"/>
  <c r="Z59" i="18" s="1"/>
  <c r="Z51" i="8"/>
  <c r="X53" i="8"/>
  <c r="Z48" i="16"/>
  <c r="X51" i="16"/>
  <c r="X51" i="22"/>
  <c r="Z48" i="22"/>
  <c r="Z48" i="9"/>
  <c r="X51" i="9"/>
  <c r="Z48" i="1"/>
  <c r="X51" i="1"/>
  <c r="X51" i="3"/>
  <c r="Z48" i="3"/>
  <c r="X53" i="14"/>
  <c r="Z51" i="14"/>
  <c r="Z48" i="7"/>
  <c r="X51" i="7"/>
  <c r="X56" i="17"/>
  <c r="Z53" i="17"/>
  <c r="Z48" i="19"/>
  <c r="X53" i="12"/>
  <c r="Z51" i="12"/>
  <c r="Z51" i="21"/>
  <c r="X53" i="21"/>
  <c r="X51" i="13"/>
  <c r="Z48" i="13"/>
  <c r="X51" i="15"/>
  <c r="Z48" i="15"/>
  <c r="Z48" i="12"/>
  <c r="Z51" i="2"/>
  <c r="X53" i="2"/>
  <c r="Z48" i="2"/>
  <c r="X51" i="6"/>
  <c r="Z48" i="6"/>
  <c r="X51" i="10"/>
  <c r="Z48" i="10"/>
  <c r="Z53" i="5"/>
  <c r="Z51" i="5"/>
  <c r="Z48" i="23"/>
  <c r="X51" i="23"/>
  <c r="X53" i="19"/>
  <c r="Z51" i="19"/>
  <c r="Z51" i="20"/>
  <c r="X53" i="20"/>
  <c r="Z48" i="21"/>
  <c r="Z53" i="11" l="1"/>
  <c r="X56" i="11"/>
  <c r="Z51" i="10"/>
  <c r="X53" i="10"/>
  <c r="Z51" i="1"/>
  <c r="X53" i="1"/>
  <c r="Z56" i="17"/>
  <c r="X59" i="17"/>
  <c r="Z59" i="17" s="1"/>
  <c r="Z53" i="19"/>
  <c r="X56" i="19"/>
  <c r="Z51" i="13"/>
  <c r="X53" i="13"/>
  <c r="X56" i="21"/>
  <c r="Z53" i="21"/>
  <c r="Z53" i="14"/>
  <c r="X56" i="14"/>
  <c r="Z53" i="12"/>
  <c r="X56" i="12"/>
  <c r="X53" i="16"/>
  <c r="Z51" i="16"/>
  <c r="Z51" i="4"/>
  <c r="X53" i="4"/>
  <c r="Z51" i="15"/>
  <c r="X53" i="15"/>
  <c r="X56" i="8"/>
  <c r="Z53" i="8"/>
  <c r="Z51" i="6"/>
  <c r="X53" i="6"/>
  <c r="Z51" i="7"/>
  <c r="X53" i="7"/>
  <c r="X53" i="9"/>
  <c r="Z51" i="9"/>
  <c r="X53" i="23"/>
  <c r="Z51" i="23"/>
  <c r="Z53" i="2"/>
  <c r="X56" i="2"/>
  <c r="X53" i="22"/>
  <c r="Z51" i="22"/>
  <c r="Z53" i="20"/>
  <c r="X56" i="20"/>
  <c r="Z51" i="3"/>
  <c r="X53" i="3"/>
  <c r="Z56" i="11" l="1"/>
  <c r="X59" i="11"/>
  <c r="Z59" i="11" s="1"/>
  <c r="Z56" i="12"/>
  <c r="X59" i="12"/>
  <c r="Z59" i="12" s="1"/>
  <c r="X59" i="14"/>
  <c r="Z59" i="14" s="1"/>
  <c r="Z56" i="14"/>
  <c r="Z56" i="8"/>
  <c r="X59" i="8"/>
  <c r="Z59" i="8" s="1"/>
  <c r="Z53" i="3"/>
  <c r="X56" i="3"/>
  <c r="Z56" i="19"/>
  <c r="X59" i="19"/>
  <c r="Z59" i="19" s="1"/>
  <c r="Z53" i="7"/>
  <c r="X56" i="7"/>
  <c r="X56" i="1"/>
  <c r="Z53" i="1"/>
  <c r="X59" i="21"/>
  <c r="Z59" i="21" s="1"/>
  <c r="Z56" i="21"/>
  <c r="Z56" i="2"/>
  <c r="X59" i="2"/>
  <c r="Z59" i="2" s="1"/>
  <c r="Z53" i="6"/>
  <c r="X56" i="6"/>
  <c r="X56" i="13"/>
  <c r="Z53" i="13"/>
  <c r="X56" i="10"/>
  <c r="Z53" i="10"/>
  <c r="X56" i="23"/>
  <c r="Z53" i="23"/>
  <c r="Z56" i="20"/>
  <c r="X59" i="20"/>
  <c r="Z59" i="20" s="1"/>
  <c r="X56" i="15"/>
  <c r="Z53" i="15"/>
  <c r="Z53" i="9"/>
  <c r="X56" i="9"/>
  <c r="Z53" i="4"/>
  <c r="X56" i="4"/>
  <c r="X56" i="22"/>
  <c r="Z53" i="22"/>
  <c r="Z53" i="16"/>
  <c r="X56" i="16"/>
  <c r="Z56" i="3" l="1"/>
  <c r="X59" i="3"/>
  <c r="Z59" i="3" s="1"/>
  <c r="Z56" i="10"/>
  <c r="X59" i="10"/>
  <c r="Z59" i="10" s="1"/>
  <c r="X59" i="9"/>
  <c r="Z59" i="9" s="1"/>
  <c r="Z56" i="9"/>
  <c r="Z56" i="13"/>
  <c r="X59" i="13"/>
  <c r="Z59" i="13" s="1"/>
  <c r="Z56" i="16"/>
  <c r="X59" i="16"/>
  <c r="Z59" i="16" s="1"/>
  <c r="X59" i="15"/>
  <c r="Z59" i="15" s="1"/>
  <c r="Z56" i="15"/>
  <c r="X59" i="1"/>
  <c r="Z59" i="1" s="1"/>
  <c r="Z56" i="1"/>
  <c r="X59" i="6"/>
  <c r="Z59" i="6" s="1"/>
  <c r="Z56" i="6"/>
  <c r="Z56" i="7"/>
  <c r="X59" i="7"/>
  <c r="Z59" i="7" s="1"/>
  <c r="X59" i="22"/>
  <c r="Z59" i="22" s="1"/>
  <c r="Z56" i="22"/>
  <c r="Z56" i="4"/>
  <c r="X59" i="4"/>
  <c r="Z59" i="4" s="1"/>
  <c r="Z56" i="23"/>
  <c r="X59" i="23"/>
  <c r="Z59" i="23" s="1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<sst xmlns="http://schemas.openxmlformats.org/spreadsheetml/2006/main" count="3335" uniqueCount="108">
  <si>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</si>
  <si>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</si>
  <si>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</si>
  <si>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</si>
  <si>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</si>
  <si>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</si>
  <si>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</si>
  <si>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</si>
  <si>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</si>
  <si>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</si>
  <si>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</si>
  <si>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</si>
  <si>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</si>
  <si>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</si>
  <si>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</si>
  <si>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</si>
  <si>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</si>
  <si>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</si>
  <si>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</si>
  <si>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</si>
  <si>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</si>
  <si>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</si>
  <si>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</si>
  <si>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</si>
  <si>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</si>
  <si>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</si>
  <si>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</si>
  <si>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</si>
  <si>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</si>
  <si>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</si>
  <si>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</si>
  <si>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</si>
  <si>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</si>
  <si>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</si>
  <si>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</si>
  <si>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</si>
  <si>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</si>
  <si>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</si>
  <si>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</si>
  <si>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</si>
  <si>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</si>
  <si>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</si>
  <si>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</si>
  <si>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</si>
  <si>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</si>
  <si>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</si>
  <si>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</si>
  <si>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</si>
  <si>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</si>
  <si>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</si>
  <si>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</si>
  <si>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</si>
  <si>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</si>
  <si>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</si>
  <si>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</si>
  <si>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</si>
  <si>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</si>
  <si>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</si>
  <si>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</si>
  <si>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</si>
  <si>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</si>
  <si>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</si>
  <si>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</si>
  <si>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</si>
  <si>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</si>
  <si>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</si>
  <si>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</si>
  <si>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</si>
  <si>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</si>
  <si>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</si>
  <si>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</si>
  <si>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</si>
  <si>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</si>
  <si>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</si>
  <si>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</si>
  <si>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</si>
  <si>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</si>
  <si>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</si>
  <si>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</si>
  <si>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</si>
  <si>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</si>
  <si>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</si>
  <si>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</si>
  <si>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</si>
  <si>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</si>
  <si>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Water management                                   ) for 3rd Quarter ended 31 March 2024 (Figures Finalised as at 2024/04/26)</t>
  </si>
  <si>
    <t>North West: Rustenburg (NW373) - Table C4 Quarterly Budgeted Financial Performance ( Water management                                   ) for 3rd Quarter ended 31 March 2024 (Figures Finalised as at 2024/04/26)</t>
  </si>
  <si>
    <t>North West: Kgetlengrivier (NW374) - Table C4 Quarterly Budgeted Financial Performance ( Water management                                   ) for 3rd Quarter ended 31 March 2024 (Figures Finalised as at 2024/04/26)</t>
  </si>
  <si>
    <t>North West: Moses Kotane (NW375) - Table C4 Quarterly Budgeted Financial Performance ( Water management                                   ) for 3rd Quarter ended 31 March 2024 (Figures Finalised as at 2024/04/26)</t>
  </si>
  <si>
    <t>North West: Bojanala Platinum (DC37) - Table C4 Quarterly Budgeted Financial Performance ( Water management                                   ) for 3rd Quarter ended 31 March 2024 (Figures Finalised as at 2024/04/26)</t>
  </si>
  <si>
    <t>North West: Ratlou (NW381) - Table C4 Quarterly Budgeted Financial Performance ( Water management                                   ) for 3rd Quarter ended 31 March 2024 (Figures Finalised as at 2024/04/26)</t>
  </si>
  <si>
    <t>North West: Tswaing (NW382) - Table C4 Quarterly Budgeted Financial Performance ( Water management                                   ) for 3rd Quarter ended 31 March 2024 (Figures Finalised as at 2024/04/26)</t>
  </si>
  <si>
    <t>North West: Mafikeng (NW383) - Table C4 Quarterly Budgeted Financial Performance ( Water management                                   ) for 3rd Quarter ended 31 March 2024 (Figures Finalised as at 2024/04/26)</t>
  </si>
  <si>
    <t>North West: Ditsobotla (NW384) - Table C4 Quarterly Budgeted Financial Performance ( Water management                                   ) for 3rd Quarter ended 31 March 2024 (Figures Finalised as at 2024/04/26)</t>
  </si>
  <si>
    <t>North West: Ramotshere Moiloa (NW385) - Table C4 Quarterly Budgeted Financial Performance ( Water management                                   ) for 3rd Quarter ended 31 March 2024 (Figures Finalised as at 2024/04/26)</t>
  </si>
  <si>
    <t>North West: Ngaka Modiri Molema (DC38) - Table C4 Quarterly Budgeted Financial Performance ( Water management                                   ) for 3rd Quarter ended 31 March 2024 (Figures Finalised as at 2024/04/26)</t>
  </si>
  <si>
    <t>North West: Naledi (NW) (NW392) - Table C4 Quarterly Budgeted Financial Performance ( Water management                                   ) for 3rd Quarter ended 31 March 2024 (Figures Finalised as at 2024/04/26)</t>
  </si>
  <si>
    <t>North West: Mamusa (NW393) - Table C4 Quarterly Budgeted Financial Performance ( Water management                                   ) for 3rd Quarter ended 31 March 2024 (Figures Finalised as at 2024/04/26)</t>
  </si>
  <si>
    <t>North West: Greater Taung (NW394) - Table C4 Quarterly Budgeted Financial Performance ( Water management                                   ) for 3rd Quarter ended 31 March 2024 (Figures Finalised as at 2024/04/26)</t>
  </si>
  <si>
    <t>North West: Lekwa-Teemane (NW396) - Table C4 Quarterly Budgeted Financial Performance ( Water management                                   ) for 3rd Quarter ended 31 March 2024 (Figures Finalised as at 2024/04/26)</t>
  </si>
  <si>
    <t>North West: Kagisano-Molopo (NW397) - Table C4 Quarterly Budgeted Financial Performance ( Water management                                   ) for 3rd Quarter ended 31 March 2024 (Figures Finalised as at 2024/04/26)</t>
  </si>
  <si>
    <t>North West: Dr Ruth Segomotsi Mompati (DC39) - Table C4 Quarterly Budgeted Financial Performance ( Water management                                   ) for 3rd Quarter ended 31 March 2024 (Figures Finalised as at 2024/04/26)</t>
  </si>
  <si>
    <t>North West: City of Matlosana (NW403) - Table C4 Quarterly Budgeted Financial Performance ( Water management                                   ) for 3rd Quarter ended 31 March 2024 (Figures Finalised as at 2024/04/26)</t>
  </si>
  <si>
    <t>North West: Maquassi Hills (NW404) - Table C4 Quarterly Budgeted Financial Performance ( Water management                                   ) for 3rd Quarter ended 31 March 2024 (Figures Finalised as at 2024/04/26)</t>
  </si>
  <si>
    <t>North West: J B Marks (NW405) - Table C4 Quarterly Budgeted Financial Performance ( Water management                                   ) for 3rd Quarter ended 31 March 2024 (Figures Finalised as at 2024/04/26)</t>
  </si>
  <si>
    <t>North West: Dr Kenneth Kaunda (DC40)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</si>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</sst>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N8" sqref="N8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7632</v>
      </c>
      <c r="J6" s="22">
        <v>7632</v>
      </c>
      <c r="K6" s="22"/>
      <c r="L6" s="22">
        <v>19709</v>
      </c>
      <c r="M6" s="22">
        <v>5121</v>
      </c>
      <c r="N6" s="22">
        <v>24830</v>
      </c>
      <c r="O6" s="22">
        <v>5121</v>
      </c>
      <c r="P6" s="22">
        <v>-3817</v>
      </c>
      <c r="Q6" s="22"/>
      <c r="R6" s="22">
        <v>1304</v>
      </c>
      <c r="S6" s="22"/>
      <c r="T6" s="22"/>
      <c r="U6" s="22"/>
      <c r="V6" s="22"/>
      <c r="W6" s="22">
        <v>33766</v>
      </c>
      <c r="X6" s="22"/>
      <c r="Y6" s="22">
        <v>33766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2115995041</v>
      </c>
      <c r="D7" s="20"/>
      <c r="E7" s="21">
        <v>2361551325</v>
      </c>
      <c r="F7" s="22">
        <v>2205992428</v>
      </c>
      <c r="G7" s="22">
        <v>174789038</v>
      </c>
      <c r="H7" s="22">
        <v>86882682</v>
      </c>
      <c r="I7" s="22">
        <v>148052684</v>
      </c>
      <c r="J7" s="22">
        <v>409724404</v>
      </c>
      <c r="K7" s="22">
        <v>214668842</v>
      </c>
      <c r="L7" s="22">
        <v>186510363</v>
      </c>
      <c r="M7" s="22">
        <v>174269865</v>
      </c>
      <c r="N7" s="22">
        <v>575449070</v>
      </c>
      <c r="O7" s="22">
        <v>175341457</v>
      </c>
      <c r="P7" s="22">
        <v>165530887</v>
      </c>
      <c r="Q7" s="22">
        <v>176751609</v>
      </c>
      <c r="R7" s="22">
        <v>517623953</v>
      </c>
      <c r="S7" s="22"/>
      <c r="T7" s="22"/>
      <c r="U7" s="22"/>
      <c r="V7" s="22"/>
      <c r="W7" s="22">
        <v>1502797427</v>
      </c>
      <c r="X7" s="22">
        <v>1664874142</v>
      </c>
      <c r="Y7" s="22">
        <v>-162076715</v>
      </c>
      <c r="Z7" s="23">
        <v>-9.7350731152144956</v>
      </c>
      <c r="AA7" s="20">
        <v>2205992428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2395550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1796663</v>
      </c>
      <c r="Y8" s="22">
        <v>-1796663</v>
      </c>
      <c r="Z8" s="23">
        <v>-100</v>
      </c>
      <c r="AA8" s="20">
        <v>2395550</v>
      </c>
    </row>
    <row r="9" spans="1:27" x14ac:dyDescent="0.25">
      <c r="A9" s="19" t="s">
        <v>37</v>
      </c>
      <c r="B9" s="15" t="s">
        <v>32</v>
      </c>
      <c r="C9" s="20">
        <v>23770186</v>
      </c>
      <c r="D9" s="20"/>
      <c r="E9" s="21">
        <v>24761891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374149</v>
      </c>
      <c r="F10" s="22">
        <v>334525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250893</v>
      </c>
      <c r="Y10" s="22">
        <v>-250893</v>
      </c>
      <c r="Z10" s="23">
        <v>-100</v>
      </c>
      <c r="AA10" s="20">
        <v>334525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356168297</v>
      </c>
      <c r="D13" s="20"/>
      <c r="E13" s="21">
        <v>293189815</v>
      </c>
      <c r="F13" s="22">
        <v>307707398</v>
      </c>
      <c r="G13" s="22">
        <v>33055028</v>
      </c>
      <c r="H13" s="22">
        <v>33152864</v>
      </c>
      <c r="I13" s="22">
        <v>32708563</v>
      </c>
      <c r="J13" s="22">
        <v>98916455</v>
      </c>
      <c r="K13" s="22">
        <v>34401862</v>
      </c>
      <c r="L13" s="22">
        <v>35460769</v>
      </c>
      <c r="M13" s="22">
        <v>34867946</v>
      </c>
      <c r="N13" s="22">
        <v>104730577</v>
      </c>
      <c r="O13" s="22">
        <v>34963530</v>
      </c>
      <c r="P13" s="22">
        <v>35809977</v>
      </c>
      <c r="Q13" s="22">
        <v>28577759</v>
      </c>
      <c r="R13" s="22">
        <v>99351266</v>
      </c>
      <c r="S13" s="22"/>
      <c r="T13" s="22"/>
      <c r="U13" s="22"/>
      <c r="V13" s="22"/>
      <c r="W13" s="22">
        <v>302998298</v>
      </c>
      <c r="X13" s="22">
        <v>228176333</v>
      </c>
      <c r="Y13" s="22">
        <v>74821965</v>
      </c>
      <c r="Z13" s="23">
        <v>32.791290847854938</v>
      </c>
      <c r="AA13" s="20">
        <v>307707398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3408752</v>
      </c>
      <c r="D19" s="20"/>
      <c r="E19" s="21">
        <v>16298813</v>
      </c>
      <c r="F19" s="22">
        <v>1298813</v>
      </c>
      <c r="G19" s="22">
        <v>58496</v>
      </c>
      <c r="H19" s="22"/>
      <c r="I19" s="22">
        <v>68738</v>
      </c>
      <c r="J19" s="22">
        <v>127234</v>
      </c>
      <c r="K19" s="22">
        <v>204572</v>
      </c>
      <c r="L19" s="22">
        <v>54093</v>
      </c>
      <c r="M19" s="22">
        <v>34617</v>
      </c>
      <c r="N19" s="22">
        <v>293282</v>
      </c>
      <c r="O19" s="22">
        <v>66331</v>
      </c>
      <c r="P19" s="22">
        <v>76341</v>
      </c>
      <c r="Q19" s="22">
        <v>41853</v>
      </c>
      <c r="R19" s="22">
        <v>184525</v>
      </c>
      <c r="S19" s="22"/>
      <c r="T19" s="22"/>
      <c r="U19" s="22"/>
      <c r="V19" s="22"/>
      <c r="W19" s="22">
        <v>605041</v>
      </c>
      <c r="X19" s="22">
        <v>974106</v>
      </c>
      <c r="Y19" s="22">
        <v>-369065</v>
      </c>
      <c r="Z19" s="23">
        <v>-37.887560491363367</v>
      </c>
      <c r="AA19" s="20">
        <v>1298813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602760</v>
      </c>
      <c r="F23" s="22">
        <v>602760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452070</v>
      </c>
      <c r="Y23" s="22">
        <v>-452070</v>
      </c>
      <c r="Z23" s="23">
        <v>-100</v>
      </c>
      <c r="AA23" s="20">
        <v>602760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822676897</v>
      </c>
      <c r="D25" s="20"/>
      <c r="E25" s="21">
        <v>873114063</v>
      </c>
      <c r="F25" s="22">
        <v>872953063</v>
      </c>
      <c r="G25" s="22">
        <v>78320382</v>
      </c>
      <c r="H25" s="22">
        <v>474033</v>
      </c>
      <c r="I25" s="22">
        <v>426690</v>
      </c>
      <c r="J25" s="22">
        <v>79221105</v>
      </c>
      <c r="K25" s="22">
        <v>229161325</v>
      </c>
      <c r="L25" s="22">
        <v>15197436</v>
      </c>
      <c r="M25" s="22">
        <v>228581072</v>
      </c>
      <c r="N25" s="22">
        <v>472939833</v>
      </c>
      <c r="O25" s="22"/>
      <c r="P25" s="22">
        <v>-161000</v>
      </c>
      <c r="Q25" s="22">
        <v>51769972</v>
      </c>
      <c r="R25" s="22">
        <v>51608972</v>
      </c>
      <c r="S25" s="22"/>
      <c r="T25" s="22"/>
      <c r="U25" s="22"/>
      <c r="V25" s="22"/>
      <c r="W25" s="22">
        <v>603769910</v>
      </c>
      <c r="X25" s="22">
        <v>654771145</v>
      </c>
      <c r="Y25" s="22">
        <v>-51001235</v>
      </c>
      <c r="Z25" s="23">
        <v>-7.7891696036788556</v>
      </c>
      <c r="AA25" s="20">
        <v>872953063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3322019173</v>
      </c>
      <c r="D32" s="29">
        <f t="shared" ref="D32:Y32" si="0">SUM(D6:D31)</f>
        <v>0</v>
      </c>
      <c r="E32" s="30">
        <f t="shared" si="0"/>
        <v>3569892816</v>
      </c>
      <c r="F32" s="31">
        <f t="shared" si="0"/>
        <v>3391284537</v>
      </c>
      <c r="G32" s="31">
        <f t="shared" si="0"/>
        <v>286222944</v>
      </c>
      <c r="H32" s="31">
        <f t="shared" si="0"/>
        <v>120509579</v>
      </c>
      <c r="I32" s="31">
        <f t="shared" si="0"/>
        <v>181264307</v>
      </c>
      <c r="J32" s="31">
        <f t="shared" si="0"/>
        <v>587996830</v>
      </c>
      <c r="K32" s="31">
        <f t="shared" si="0"/>
        <v>478436601</v>
      </c>
      <c r="L32" s="31">
        <f t="shared" si="0"/>
        <v>237242370</v>
      </c>
      <c r="M32" s="31">
        <f t="shared" si="0"/>
        <v>437758621</v>
      </c>
      <c r="N32" s="31">
        <f t="shared" si="0"/>
        <v>1153437592</v>
      </c>
      <c r="O32" s="31">
        <f t="shared" si="0"/>
        <v>210376439</v>
      </c>
      <c r="P32" s="31">
        <f t="shared" si="0"/>
        <v>201252388</v>
      </c>
      <c r="Q32" s="31">
        <f t="shared" si="0"/>
        <v>257141193</v>
      </c>
      <c r="R32" s="31">
        <f t="shared" si="0"/>
        <v>668770020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2410204442</v>
      </c>
      <c r="X32" s="31">
        <f t="shared" si="0"/>
        <v>2551295352</v>
      </c>
      <c r="Y32" s="31">
        <f t="shared" si="0"/>
        <v>-141090910</v>
      </c>
      <c r="Z32" s="32">
        <f>+IF(X32&lt;&gt;0,+(Y32/X32)*100,0)</f>
        <v>-5.5301676416803973</v>
      </c>
      <c r="AA32" s="29">
        <f>SUM(AA6:AA31)</f>
        <v>3391284537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444191381</v>
      </c>
      <c r="D34" s="20"/>
      <c r="E34" s="21">
        <v>530058263</v>
      </c>
      <c r="F34" s="22">
        <v>527325059</v>
      </c>
      <c r="G34" s="22">
        <v>37519235</v>
      </c>
      <c r="H34" s="22">
        <v>25416862</v>
      </c>
      <c r="I34" s="22">
        <v>47053578</v>
      </c>
      <c r="J34" s="22">
        <v>109989675</v>
      </c>
      <c r="K34" s="22">
        <v>48260791</v>
      </c>
      <c r="L34" s="22">
        <v>46302439</v>
      </c>
      <c r="M34" s="22">
        <v>39487596</v>
      </c>
      <c r="N34" s="22">
        <v>134050826</v>
      </c>
      <c r="O34" s="22">
        <v>52141235</v>
      </c>
      <c r="P34" s="22">
        <v>36091292</v>
      </c>
      <c r="Q34" s="22">
        <v>50099915</v>
      </c>
      <c r="R34" s="22">
        <v>138332442</v>
      </c>
      <c r="S34" s="22"/>
      <c r="T34" s="22"/>
      <c r="U34" s="22"/>
      <c r="V34" s="22"/>
      <c r="W34" s="22">
        <v>382372943</v>
      </c>
      <c r="X34" s="22">
        <v>394273541</v>
      </c>
      <c r="Y34" s="22">
        <v>-11900598</v>
      </c>
      <c r="Z34" s="23">
        <v>-3.0183607983980845</v>
      </c>
      <c r="AA34" s="20">
        <v>527325059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1774988891</v>
      </c>
      <c r="D37" s="20"/>
      <c r="E37" s="21">
        <v>1327864282</v>
      </c>
      <c r="F37" s="22">
        <v>1487577699</v>
      </c>
      <c r="G37" s="22">
        <v>24909583</v>
      </c>
      <c r="H37" s="22">
        <v>8167454</v>
      </c>
      <c r="I37" s="22">
        <v>110985331</v>
      </c>
      <c r="J37" s="22">
        <v>144062368</v>
      </c>
      <c r="K37" s="22">
        <v>160298641</v>
      </c>
      <c r="L37" s="22">
        <v>70204641</v>
      </c>
      <c r="M37" s="22">
        <v>161922935</v>
      </c>
      <c r="N37" s="22">
        <v>392426217</v>
      </c>
      <c r="O37" s="22">
        <v>31792495</v>
      </c>
      <c r="P37" s="22">
        <v>94247389</v>
      </c>
      <c r="Q37" s="22">
        <v>175585079</v>
      </c>
      <c r="R37" s="22">
        <v>301624963</v>
      </c>
      <c r="S37" s="22"/>
      <c r="T37" s="22"/>
      <c r="U37" s="22"/>
      <c r="V37" s="22"/>
      <c r="W37" s="22">
        <v>838113548</v>
      </c>
      <c r="X37" s="22">
        <v>1114437414</v>
      </c>
      <c r="Y37" s="22">
        <v>-276323866</v>
      </c>
      <c r="Z37" s="23">
        <v>-24.794920067175706</v>
      </c>
      <c r="AA37" s="20">
        <v>1487577699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632060418</v>
      </c>
      <c r="F38" s="22">
        <v>567732563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440814183</v>
      </c>
      <c r="Y38" s="22">
        <v>-440814183</v>
      </c>
      <c r="Z38" s="23">
        <v>-100</v>
      </c>
      <c r="AA38" s="20">
        <v>567732563</v>
      </c>
    </row>
    <row r="39" spans="1:27" x14ac:dyDescent="0.25">
      <c r="A39" s="19" t="s">
        <v>65</v>
      </c>
      <c r="B39" s="15" t="s">
        <v>32</v>
      </c>
      <c r="C39" s="20">
        <v>520064277</v>
      </c>
      <c r="D39" s="20"/>
      <c r="E39" s="21">
        <v>387223671</v>
      </c>
      <c r="F39" s="22">
        <v>418465246</v>
      </c>
      <c r="G39" s="22">
        <v>3512250</v>
      </c>
      <c r="H39" s="22">
        <v>14949</v>
      </c>
      <c r="I39" s="22">
        <v>21025997</v>
      </c>
      <c r="J39" s="22">
        <v>24553196</v>
      </c>
      <c r="K39" s="22">
        <v>31591697</v>
      </c>
      <c r="L39" s="22">
        <v>3530769</v>
      </c>
      <c r="M39" s="22">
        <v>15207217</v>
      </c>
      <c r="N39" s="22">
        <v>50329683</v>
      </c>
      <c r="O39" s="22">
        <v>17535754</v>
      </c>
      <c r="P39" s="22">
        <v>14036190</v>
      </c>
      <c r="Q39" s="22">
        <v>10525175</v>
      </c>
      <c r="R39" s="22">
        <v>42097119</v>
      </c>
      <c r="S39" s="22"/>
      <c r="T39" s="22"/>
      <c r="U39" s="22"/>
      <c r="V39" s="22"/>
      <c r="W39" s="22">
        <v>116979998</v>
      </c>
      <c r="X39" s="22">
        <v>301975849</v>
      </c>
      <c r="Y39" s="22">
        <v>-184995851</v>
      </c>
      <c r="Z39" s="23">
        <v>-61.261803423226738</v>
      </c>
      <c r="AA39" s="20">
        <v>418465246</v>
      </c>
    </row>
    <row r="40" spans="1:27" x14ac:dyDescent="0.25">
      <c r="A40" s="19" t="s">
        <v>40</v>
      </c>
      <c r="B40" s="15" t="s">
        <v>32</v>
      </c>
      <c r="C40" s="20">
        <v>105126786</v>
      </c>
      <c r="D40" s="20"/>
      <c r="E40" s="21">
        <v>4596996</v>
      </c>
      <c r="F40" s="22">
        <v>2596996</v>
      </c>
      <c r="G40" s="22"/>
      <c r="H40" s="22">
        <v>94080</v>
      </c>
      <c r="I40" s="22"/>
      <c r="J40" s="22">
        <v>94080</v>
      </c>
      <c r="K40" s="22">
        <v>53515</v>
      </c>
      <c r="L40" s="22">
        <v>6319</v>
      </c>
      <c r="M40" s="22">
        <v>73887</v>
      </c>
      <c r="N40" s="22">
        <v>133721</v>
      </c>
      <c r="O40" s="22">
        <v>4125</v>
      </c>
      <c r="P40" s="22"/>
      <c r="Q40" s="22"/>
      <c r="R40" s="22">
        <v>4125</v>
      </c>
      <c r="S40" s="22"/>
      <c r="T40" s="22"/>
      <c r="U40" s="22"/>
      <c r="V40" s="22"/>
      <c r="W40" s="22">
        <v>231926</v>
      </c>
      <c r="X40" s="22">
        <v>1947762</v>
      </c>
      <c r="Y40" s="22">
        <v>-1715836</v>
      </c>
      <c r="Z40" s="23">
        <v>-88.092693049766851</v>
      </c>
      <c r="AA40" s="20">
        <v>2596996</v>
      </c>
    </row>
    <row r="41" spans="1:27" x14ac:dyDescent="0.25">
      <c r="A41" s="19" t="s">
        <v>66</v>
      </c>
      <c r="B41" s="15" t="s">
        <v>32</v>
      </c>
      <c r="C41" s="20">
        <v>674287762</v>
      </c>
      <c r="D41" s="20"/>
      <c r="E41" s="21">
        <v>533608135</v>
      </c>
      <c r="F41" s="22">
        <v>405302732</v>
      </c>
      <c r="G41" s="22">
        <v>7771007</v>
      </c>
      <c r="H41" s="22">
        <v>74843367</v>
      </c>
      <c r="I41" s="22">
        <v>74122543</v>
      </c>
      <c r="J41" s="22">
        <v>156736917</v>
      </c>
      <c r="K41" s="22">
        <v>2385563</v>
      </c>
      <c r="L41" s="22">
        <v>21973335</v>
      </c>
      <c r="M41" s="22">
        <v>22093721</v>
      </c>
      <c r="N41" s="22">
        <v>46452619</v>
      </c>
      <c r="O41" s="22">
        <v>22221685</v>
      </c>
      <c r="P41" s="22">
        <v>23197929</v>
      </c>
      <c r="Q41" s="22">
        <v>69939287</v>
      </c>
      <c r="R41" s="22">
        <v>115358901</v>
      </c>
      <c r="S41" s="22"/>
      <c r="T41" s="22"/>
      <c r="U41" s="22"/>
      <c r="V41" s="22"/>
      <c r="W41" s="22">
        <v>318548437</v>
      </c>
      <c r="X41" s="22">
        <v>302695405</v>
      </c>
      <c r="Y41" s="22">
        <v>15853032</v>
      </c>
      <c r="Z41" s="23">
        <v>5.2372886202220341</v>
      </c>
      <c r="AA41" s="20">
        <v>405302732</v>
      </c>
    </row>
    <row r="42" spans="1:27" x14ac:dyDescent="0.25">
      <c r="A42" s="19" t="s">
        <v>67</v>
      </c>
      <c r="B42" s="15" t="s">
        <v>32</v>
      </c>
      <c r="C42" s="20">
        <v>75001966</v>
      </c>
      <c r="D42" s="20"/>
      <c r="E42" s="21">
        <v>41947420</v>
      </c>
      <c r="F42" s="22">
        <v>33347420</v>
      </c>
      <c r="G42" s="22"/>
      <c r="H42" s="22">
        <v>2221766</v>
      </c>
      <c r="I42" s="22">
        <v>9458411</v>
      </c>
      <c r="J42" s="22">
        <v>11680177</v>
      </c>
      <c r="K42" s="22">
        <v>2331000</v>
      </c>
      <c r="L42" s="22">
        <v>529000</v>
      </c>
      <c r="M42" s="22">
        <v>330127</v>
      </c>
      <c r="N42" s="22">
        <v>3190127</v>
      </c>
      <c r="O42" s="22"/>
      <c r="P42" s="22"/>
      <c r="Q42" s="22"/>
      <c r="R42" s="22"/>
      <c r="S42" s="22"/>
      <c r="T42" s="22"/>
      <c r="U42" s="22"/>
      <c r="V42" s="22"/>
      <c r="W42" s="22">
        <v>14870304</v>
      </c>
      <c r="X42" s="22">
        <v>25010541</v>
      </c>
      <c r="Y42" s="22">
        <v>-10140237</v>
      </c>
      <c r="Z42" s="23">
        <v>-40.543853089783219</v>
      </c>
      <c r="AA42" s="20">
        <v>33347420</v>
      </c>
    </row>
    <row r="43" spans="1:27" x14ac:dyDescent="0.25">
      <c r="A43" s="19" t="s">
        <v>68</v>
      </c>
      <c r="B43" s="15" t="s">
        <v>32</v>
      </c>
      <c r="C43" s="20">
        <v>564427486</v>
      </c>
      <c r="D43" s="20"/>
      <c r="E43" s="21">
        <v>51238869</v>
      </c>
      <c r="F43" s="22"/>
      <c r="G43" s="22">
        <v>613652268</v>
      </c>
      <c r="H43" s="22">
        <v>4397299</v>
      </c>
      <c r="I43" s="22"/>
      <c r="J43" s="22">
        <v>618049567</v>
      </c>
      <c r="K43" s="22">
        <v>992817</v>
      </c>
      <c r="L43" s="22"/>
      <c r="M43" s="22">
        <v>58875</v>
      </c>
      <c r="N43" s="22">
        <v>1051692</v>
      </c>
      <c r="O43" s="22">
        <v>74196</v>
      </c>
      <c r="P43" s="22">
        <v>-503427981</v>
      </c>
      <c r="Q43" s="22">
        <v>103487834</v>
      </c>
      <c r="R43" s="22">
        <v>-399865951</v>
      </c>
      <c r="S43" s="22"/>
      <c r="T43" s="22"/>
      <c r="U43" s="22"/>
      <c r="V43" s="22"/>
      <c r="W43" s="22">
        <v>219235308</v>
      </c>
      <c r="X43" s="22">
        <v>17933606</v>
      </c>
      <c r="Y43" s="22">
        <v>201301702</v>
      </c>
      <c r="Z43" s="23">
        <v>1122.4831302750824</v>
      </c>
      <c r="AA43" s="20"/>
    </row>
    <row r="44" spans="1:27" x14ac:dyDescent="0.25">
      <c r="A44" s="19" t="s">
        <v>69</v>
      </c>
      <c r="B44" s="15" t="s">
        <v>32</v>
      </c>
      <c r="C44" s="20">
        <v>83970981</v>
      </c>
      <c r="D44" s="20"/>
      <c r="E44" s="21">
        <v>119592027</v>
      </c>
      <c r="F44" s="22">
        <v>120659161</v>
      </c>
      <c r="G44" s="22">
        <v>1462517</v>
      </c>
      <c r="H44" s="22">
        <v>2947166</v>
      </c>
      <c r="I44" s="22">
        <v>5781544</v>
      </c>
      <c r="J44" s="22">
        <v>10191227</v>
      </c>
      <c r="K44" s="22">
        <v>10719989</v>
      </c>
      <c r="L44" s="22">
        <v>7137251</v>
      </c>
      <c r="M44" s="22">
        <v>10256698</v>
      </c>
      <c r="N44" s="22">
        <v>28113938</v>
      </c>
      <c r="O44" s="22">
        <v>6587320</v>
      </c>
      <c r="P44" s="22">
        <v>14510827</v>
      </c>
      <c r="Q44" s="22">
        <v>10419400</v>
      </c>
      <c r="R44" s="22">
        <v>31517547</v>
      </c>
      <c r="S44" s="22"/>
      <c r="T44" s="22"/>
      <c r="U44" s="22"/>
      <c r="V44" s="22"/>
      <c r="W44" s="22">
        <v>69822712</v>
      </c>
      <c r="X44" s="22">
        <v>86689904</v>
      </c>
      <c r="Y44" s="22">
        <v>-16867192</v>
      </c>
      <c r="Z44" s="23">
        <v>-19.456927764045048</v>
      </c>
      <c r="AA44" s="20">
        <v>120659161</v>
      </c>
    </row>
    <row r="45" spans="1:27" x14ac:dyDescent="0.25">
      <c r="A45" s="19" t="s">
        <v>70</v>
      </c>
      <c r="B45" s="15" t="s">
        <v>32</v>
      </c>
      <c r="C45" s="20">
        <v>5286777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19540</v>
      </c>
      <c r="D46" s="20"/>
      <c r="E46" s="21">
        <v>200000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4247365847</v>
      </c>
      <c r="D47" s="29">
        <f t="shared" ref="D47:Y47" si="1">SUM(D34:D46)</f>
        <v>0</v>
      </c>
      <c r="E47" s="30">
        <f t="shared" si="1"/>
        <v>3628390081</v>
      </c>
      <c r="F47" s="31">
        <f t="shared" si="1"/>
        <v>3563006876</v>
      </c>
      <c r="G47" s="31">
        <f t="shared" si="1"/>
        <v>688826860</v>
      </c>
      <c r="H47" s="31">
        <f t="shared" si="1"/>
        <v>118102943</v>
      </c>
      <c r="I47" s="31">
        <f t="shared" si="1"/>
        <v>268427404</v>
      </c>
      <c r="J47" s="31">
        <f t="shared" si="1"/>
        <v>1075357207</v>
      </c>
      <c r="K47" s="31">
        <f t="shared" si="1"/>
        <v>256634013</v>
      </c>
      <c r="L47" s="31">
        <f t="shared" si="1"/>
        <v>149683754</v>
      </c>
      <c r="M47" s="31">
        <f t="shared" si="1"/>
        <v>249431056</v>
      </c>
      <c r="N47" s="31">
        <f t="shared" si="1"/>
        <v>655748823</v>
      </c>
      <c r="O47" s="31">
        <f t="shared" si="1"/>
        <v>130356810</v>
      </c>
      <c r="P47" s="31">
        <f t="shared" si="1"/>
        <v>-321344354</v>
      </c>
      <c r="Q47" s="31">
        <f t="shared" si="1"/>
        <v>420056690</v>
      </c>
      <c r="R47" s="31">
        <f t="shared" si="1"/>
        <v>229069146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1960175176</v>
      </c>
      <c r="X47" s="31">
        <f t="shared" si="1"/>
        <v>2685778205</v>
      </c>
      <c r="Y47" s="31">
        <f t="shared" si="1"/>
        <v>-725603029</v>
      </c>
      <c r="Z47" s="32">
        <f>+IF(X47&lt;&gt;0,+(Y47/X47)*100,0)</f>
        <v>-27.016491073208332</v>
      </c>
      <c r="AA47" s="29">
        <f>SUM(AA34:AA46)</f>
        <v>3563006876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-925346674</v>
      </c>
      <c r="D48" s="39">
        <f t="shared" si="2"/>
        <v>0</v>
      </c>
      <c r="E48" s="40">
        <f t="shared" si="2"/>
        <v>-58497265</v>
      </c>
      <c r="F48" s="41">
        <f t="shared" si="2"/>
        <v>-171722339</v>
      </c>
      <c r="G48" s="41">
        <f t="shared" si="2"/>
        <v>-402603916</v>
      </c>
      <c r="H48" s="41">
        <f t="shared" si="2"/>
        <v>2406636</v>
      </c>
      <c r="I48" s="41">
        <f t="shared" si="2"/>
        <v>-87163097</v>
      </c>
      <c r="J48" s="41">
        <f t="shared" si="2"/>
        <v>-487360377</v>
      </c>
      <c r="K48" s="41">
        <f t="shared" si="2"/>
        <v>221802588</v>
      </c>
      <c r="L48" s="41">
        <f t="shared" si="2"/>
        <v>87558616</v>
      </c>
      <c r="M48" s="41">
        <f t="shared" si="2"/>
        <v>188327565</v>
      </c>
      <c r="N48" s="41">
        <f t="shared" si="2"/>
        <v>497688769</v>
      </c>
      <c r="O48" s="41">
        <f t="shared" si="2"/>
        <v>80019629</v>
      </c>
      <c r="P48" s="41">
        <f t="shared" si="2"/>
        <v>522596742</v>
      </c>
      <c r="Q48" s="41">
        <f t="shared" si="2"/>
        <v>-162915497</v>
      </c>
      <c r="R48" s="41">
        <f t="shared" si="2"/>
        <v>439700874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450029266</v>
      </c>
      <c r="X48" s="41">
        <f t="shared" si="2"/>
        <v>-134482853</v>
      </c>
      <c r="Y48" s="41">
        <f t="shared" si="2"/>
        <v>584512119</v>
      </c>
      <c r="Z48" s="42">
        <f>+IF(X48&lt;&gt;0,+(Y48/X48)*100,0)</f>
        <v>-434.63691166635198</v>
      </c>
      <c r="AA48" s="39">
        <f>+AA32-AA47</f>
        <v>-171722339</v>
      </c>
    </row>
    <row r="49" spans="1:27" x14ac:dyDescent="0.25">
      <c r="A49" s="43" t="s">
        <v>74</v>
      </c>
      <c r="B49" s="15" t="s">
        <v>32</v>
      </c>
      <c r="C49" s="20">
        <v>789462323</v>
      </c>
      <c r="D49" s="20"/>
      <c r="E49" s="21">
        <v>1120413713</v>
      </c>
      <c r="F49" s="22">
        <v>1295823779</v>
      </c>
      <c r="G49" s="22"/>
      <c r="H49" s="22">
        <v>24233774</v>
      </c>
      <c r="I49" s="22">
        <v>93644560</v>
      </c>
      <c r="J49" s="22">
        <v>117878334</v>
      </c>
      <c r="K49" s="22">
        <v>65752780</v>
      </c>
      <c r="L49" s="22">
        <v>119584464</v>
      </c>
      <c r="M49" s="22">
        <v>194163635</v>
      </c>
      <c r="N49" s="22">
        <v>379500879</v>
      </c>
      <c r="O49" s="22">
        <v>3156538</v>
      </c>
      <c r="P49" s="22">
        <v>41212734</v>
      </c>
      <c r="Q49" s="22">
        <v>75914731</v>
      </c>
      <c r="R49" s="22">
        <v>120284003</v>
      </c>
      <c r="S49" s="22"/>
      <c r="T49" s="22"/>
      <c r="U49" s="22"/>
      <c r="V49" s="22"/>
      <c r="W49" s="22">
        <v>617663216</v>
      </c>
      <c r="X49" s="22">
        <v>945652117</v>
      </c>
      <c r="Y49" s="22">
        <v>-327988901</v>
      </c>
      <c r="Z49" s="23">
        <v>-34.683885871319845</v>
      </c>
      <c r="AA49" s="20">
        <v>1295823779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43964000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23410043</v>
      </c>
      <c r="R50" s="45">
        <v>23410043</v>
      </c>
      <c r="S50" s="45"/>
      <c r="T50" s="22"/>
      <c r="U50" s="45"/>
      <c r="V50" s="45"/>
      <c r="W50" s="45">
        <v>23410043</v>
      </c>
      <c r="X50" s="22">
        <v>10991000</v>
      </c>
      <c r="Y50" s="45">
        <v>12419043</v>
      </c>
      <c r="Z50" s="46">
        <v>112.99283959603312</v>
      </c>
      <c r="AA50" s="44">
        <v>43964000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-135884351</v>
      </c>
      <c r="D51" s="48">
        <f t="shared" si="3"/>
        <v>0</v>
      </c>
      <c r="E51" s="49">
        <f t="shared" si="3"/>
        <v>1061916448</v>
      </c>
      <c r="F51" s="50">
        <f t="shared" si="3"/>
        <v>1168065440</v>
      </c>
      <c r="G51" s="50">
        <f t="shared" si="3"/>
        <v>-402603916</v>
      </c>
      <c r="H51" s="50">
        <f t="shared" si="3"/>
        <v>26640410</v>
      </c>
      <c r="I51" s="50">
        <f t="shared" si="3"/>
        <v>6481463</v>
      </c>
      <c r="J51" s="50">
        <f t="shared" si="3"/>
        <v>-369482043</v>
      </c>
      <c r="K51" s="50">
        <f t="shared" si="3"/>
        <v>287555368</v>
      </c>
      <c r="L51" s="50">
        <f t="shared" si="3"/>
        <v>207143080</v>
      </c>
      <c r="M51" s="50">
        <f t="shared" si="3"/>
        <v>382491200</v>
      </c>
      <c r="N51" s="50">
        <f t="shared" si="3"/>
        <v>877189648</v>
      </c>
      <c r="O51" s="50">
        <f t="shared" si="3"/>
        <v>83176167</v>
      </c>
      <c r="P51" s="50">
        <f t="shared" si="3"/>
        <v>563809476</v>
      </c>
      <c r="Q51" s="50">
        <f t="shared" si="3"/>
        <v>-63590723</v>
      </c>
      <c r="R51" s="50">
        <f t="shared" si="3"/>
        <v>583394920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1091102525</v>
      </c>
      <c r="X51" s="50">
        <f t="shared" si="3"/>
        <v>822160264</v>
      </c>
      <c r="Y51" s="50">
        <f t="shared" si="3"/>
        <v>268942261</v>
      </c>
      <c r="Z51" s="51">
        <f>+IF(X51&lt;&gt;0,+(Y51/X51)*100,0)</f>
        <v>32.711658879198765</v>
      </c>
      <c r="AA51" s="48">
        <f>SUM(AA48:AA50)</f>
        <v>1168065440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-135884351</v>
      </c>
      <c r="D53" s="54">
        <f>+D51-D52</f>
        <v>0</v>
      </c>
      <c r="E53" s="55">
        <f t="shared" si="4"/>
        <v>1061916448</v>
      </c>
      <c r="F53" s="56">
        <f t="shared" si="4"/>
        <v>1168065440</v>
      </c>
      <c r="G53" s="56">
        <f t="shared" si="4"/>
        <v>-402603916</v>
      </c>
      <c r="H53" s="56">
        <f t="shared" si="4"/>
        <v>26640410</v>
      </c>
      <c r="I53" s="56">
        <f t="shared" si="4"/>
        <v>6481463</v>
      </c>
      <c r="J53" s="56">
        <f t="shared" si="4"/>
        <v>-369482043</v>
      </c>
      <c r="K53" s="56">
        <f t="shared" si="4"/>
        <v>287555368</v>
      </c>
      <c r="L53" s="56">
        <f t="shared" si="4"/>
        <v>207143080</v>
      </c>
      <c r="M53" s="56">
        <f t="shared" si="4"/>
        <v>382491200</v>
      </c>
      <c r="N53" s="56">
        <f t="shared" si="4"/>
        <v>877189648</v>
      </c>
      <c r="O53" s="56">
        <f t="shared" si="4"/>
        <v>83176167</v>
      </c>
      <c r="P53" s="56">
        <f t="shared" si="4"/>
        <v>563809476</v>
      </c>
      <c r="Q53" s="56">
        <f t="shared" si="4"/>
        <v>-63590723</v>
      </c>
      <c r="R53" s="56">
        <f t="shared" si="4"/>
        <v>583394920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1091102525</v>
      </c>
      <c r="X53" s="56">
        <f t="shared" si="4"/>
        <v>822160264</v>
      </c>
      <c r="Y53" s="56">
        <f t="shared" si="4"/>
        <v>268942261</v>
      </c>
      <c r="Z53" s="57">
        <f>+IF(X53&lt;&gt;0,+(Y53/X53)*100,0)</f>
        <v>32.711658879198765</v>
      </c>
      <c r="AA53" s="54">
        <f>+AA51-AA52</f>
        <v>1168065440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-135884351</v>
      </c>
      <c r="D56" s="48">
        <f>SUM(D53:D55)</f>
        <v>0</v>
      </c>
      <c r="E56" s="49">
        <f t="shared" si="5"/>
        <v>1061916448</v>
      </c>
      <c r="F56" s="50">
        <f t="shared" si="5"/>
        <v>1168065440</v>
      </c>
      <c r="G56" s="50">
        <f t="shared" si="5"/>
        <v>-402603916</v>
      </c>
      <c r="H56" s="50">
        <f t="shared" si="5"/>
        <v>26640410</v>
      </c>
      <c r="I56" s="50">
        <f t="shared" si="5"/>
        <v>6481463</v>
      </c>
      <c r="J56" s="50">
        <f t="shared" si="5"/>
        <v>-369482043</v>
      </c>
      <c r="K56" s="50">
        <f t="shared" si="5"/>
        <v>287555368</v>
      </c>
      <c r="L56" s="50">
        <f t="shared" si="5"/>
        <v>207143080</v>
      </c>
      <c r="M56" s="50">
        <f t="shared" si="5"/>
        <v>382491200</v>
      </c>
      <c r="N56" s="50">
        <f t="shared" si="5"/>
        <v>877189648</v>
      </c>
      <c r="O56" s="50">
        <f t="shared" si="5"/>
        <v>83176167</v>
      </c>
      <c r="P56" s="50">
        <f t="shared" si="5"/>
        <v>563809476</v>
      </c>
      <c r="Q56" s="50">
        <f t="shared" si="5"/>
        <v>-63590723</v>
      </c>
      <c r="R56" s="50">
        <f t="shared" si="5"/>
        <v>583394920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1091102525</v>
      </c>
      <c r="X56" s="50">
        <f t="shared" si="5"/>
        <v>822160264</v>
      </c>
      <c r="Y56" s="50">
        <f t="shared" si="5"/>
        <v>268942261</v>
      </c>
      <c r="Z56" s="51">
        <f>+IF(X56&lt;&gt;0,+(Y56/X56)*100,0)</f>
        <v>32.711658879198765</v>
      </c>
      <c r="AA56" s="48">
        <f>SUM(AA53:AA55)</f>
        <v>1168065440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-135884351</v>
      </c>
      <c r="D59" s="65">
        <f>SUM(D56:D58)</f>
        <v>0</v>
      </c>
      <c r="E59" s="66">
        <f t="shared" si="6"/>
        <v>1061916448</v>
      </c>
      <c r="F59" s="67">
        <f t="shared" si="6"/>
        <v>1168065440</v>
      </c>
      <c r="G59" s="67">
        <f t="shared" si="6"/>
        <v>-402603916</v>
      </c>
      <c r="H59" s="67">
        <f t="shared" si="6"/>
        <v>26640410</v>
      </c>
      <c r="I59" s="67">
        <f t="shared" si="6"/>
        <v>6481463</v>
      </c>
      <c r="J59" s="67">
        <f t="shared" si="6"/>
        <v>-369482043</v>
      </c>
      <c r="K59" s="67">
        <f t="shared" si="6"/>
        <v>287555368</v>
      </c>
      <c r="L59" s="67">
        <f t="shared" si="6"/>
        <v>207143080</v>
      </c>
      <c r="M59" s="67">
        <f t="shared" si="6"/>
        <v>382491200</v>
      </c>
      <c r="N59" s="67">
        <f t="shared" si="6"/>
        <v>877189648</v>
      </c>
      <c r="O59" s="67">
        <f t="shared" si="6"/>
        <v>83176167</v>
      </c>
      <c r="P59" s="67">
        <f t="shared" si="6"/>
        <v>563809476</v>
      </c>
      <c r="Q59" s="67">
        <f t="shared" si="6"/>
        <v>-63590723</v>
      </c>
      <c r="R59" s="67">
        <f t="shared" si="6"/>
        <v>583394920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1091102525</v>
      </c>
      <c r="X59" s="67">
        <f t="shared" si="6"/>
        <v>822160264</v>
      </c>
      <c r="Y59" s="67">
        <f t="shared" si="6"/>
        <v>268942261</v>
      </c>
      <c r="Z59" s="68">
        <f>+IF(X59&lt;&gt;0,+(Y59/X59)*100,0)</f>
        <v>32.711658879198765</v>
      </c>
      <c r="AA59" s="65">
        <f>SUM(AA56:AA58)</f>
        <v>1168065440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33433202</v>
      </c>
      <c r="D7" s="20"/>
      <c r="E7" s="21">
        <v>33982685</v>
      </c>
      <c r="F7" s="22">
        <v>36890077</v>
      </c>
      <c r="G7" s="22">
        <v>3065393</v>
      </c>
      <c r="H7" s="22">
        <v>3063227</v>
      </c>
      <c r="I7" s="22">
        <v>3065910</v>
      </c>
      <c r="J7" s="22">
        <v>9194530</v>
      </c>
      <c r="K7" s="22">
        <v>3085098</v>
      </c>
      <c r="L7" s="22">
        <v>2757885</v>
      </c>
      <c r="M7" s="22">
        <v>2757480</v>
      </c>
      <c r="N7" s="22">
        <v>8600463</v>
      </c>
      <c r="O7" s="22">
        <v>1512047</v>
      </c>
      <c r="P7" s="22">
        <v>2758218</v>
      </c>
      <c r="Q7" s="22">
        <v>2756881</v>
      </c>
      <c r="R7" s="22">
        <v>7027146</v>
      </c>
      <c r="S7" s="22"/>
      <c r="T7" s="22"/>
      <c r="U7" s="22"/>
      <c r="V7" s="22"/>
      <c r="W7" s="22">
        <v>24822139</v>
      </c>
      <c r="X7" s="22">
        <v>26975618</v>
      </c>
      <c r="Y7" s="22">
        <v>-2153479</v>
      </c>
      <c r="Z7" s="23">
        <v>-7.9830571444183418</v>
      </c>
      <c r="AA7" s="20">
        <v>36890077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23770186</v>
      </c>
      <c r="D9" s="20"/>
      <c r="E9" s="21">
        <v>24761891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8869109</v>
      </c>
      <c r="G13" s="22">
        <v>607213</v>
      </c>
      <c r="H13" s="22">
        <v>616776</v>
      </c>
      <c r="I13" s="22">
        <v>625328</v>
      </c>
      <c r="J13" s="22">
        <v>1849317</v>
      </c>
      <c r="K13" s="22">
        <v>633984</v>
      </c>
      <c r="L13" s="22">
        <v>642541</v>
      </c>
      <c r="M13" s="22">
        <v>650454</v>
      </c>
      <c r="N13" s="22">
        <v>1926979</v>
      </c>
      <c r="O13" s="22">
        <v>658258</v>
      </c>
      <c r="P13" s="22">
        <v>662654</v>
      </c>
      <c r="Q13" s="22">
        <v>670450</v>
      </c>
      <c r="R13" s="22">
        <v>1991362</v>
      </c>
      <c r="S13" s="22"/>
      <c r="T13" s="22"/>
      <c r="U13" s="22"/>
      <c r="V13" s="22"/>
      <c r="W13" s="22">
        <v>5767658</v>
      </c>
      <c r="X13" s="22">
        <v>3547644</v>
      </c>
      <c r="Y13" s="22">
        <v>2220014</v>
      </c>
      <c r="Z13" s="23">
        <v>62.577135699072393</v>
      </c>
      <c r="AA13" s="20">
        <v>8869109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1998000</v>
      </c>
      <c r="D25" s="20"/>
      <c r="E25" s="21">
        <v>2874000</v>
      </c>
      <c r="F25" s="22">
        <v>2713000</v>
      </c>
      <c r="G25" s="22"/>
      <c r="H25" s="22">
        <v>474033</v>
      </c>
      <c r="I25" s="22">
        <v>426690</v>
      </c>
      <c r="J25" s="22">
        <v>900723</v>
      </c>
      <c r="K25" s="22"/>
      <c r="L25" s="22">
        <v>1670039</v>
      </c>
      <c r="M25" s="22">
        <v>303237</v>
      </c>
      <c r="N25" s="22">
        <v>1973276</v>
      </c>
      <c r="O25" s="22"/>
      <c r="P25" s="22">
        <v>-161000</v>
      </c>
      <c r="Q25" s="22"/>
      <c r="R25" s="22">
        <v>-161000</v>
      </c>
      <c r="S25" s="22"/>
      <c r="T25" s="22"/>
      <c r="U25" s="22"/>
      <c r="V25" s="22"/>
      <c r="W25" s="22">
        <v>2712999</v>
      </c>
      <c r="X25" s="22">
        <v>2091100</v>
      </c>
      <c r="Y25" s="22">
        <v>621899</v>
      </c>
      <c r="Z25" s="23">
        <v>29.740280235282867</v>
      </c>
      <c r="AA25" s="20">
        <v>2713000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59201388</v>
      </c>
      <c r="D32" s="29">
        <f t="shared" ref="D32:Y32" si="0">SUM(D6:D31)</f>
        <v>0</v>
      </c>
      <c r="E32" s="30">
        <f t="shared" si="0"/>
        <v>61618576</v>
      </c>
      <c r="F32" s="31">
        <f t="shared" si="0"/>
        <v>48472186</v>
      </c>
      <c r="G32" s="31">
        <f t="shared" si="0"/>
        <v>3672606</v>
      </c>
      <c r="H32" s="31">
        <f t="shared" si="0"/>
        <v>4154036</v>
      </c>
      <c r="I32" s="31">
        <f t="shared" si="0"/>
        <v>4117928</v>
      </c>
      <c r="J32" s="31">
        <f t="shared" si="0"/>
        <v>11944570</v>
      </c>
      <c r="K32" s="31">
        <f t="shared" si="0"/>
        <v>3719082</v>
      </c>
      <c r="L32" s="31">
        <f t="shared" si="0"/>
        <v>5070465</v>
      </c>
      <c r="M32" s="31">
        <f t="shared" si="0"/>
        <v>3711171</v>
      </c>
      <c r="N32" s="31">
        <f t="shared" si="0"/>
        <v>12500718</v>
      </c>
      <c r="O32" s="31">
        <f t="shared" si="0"/>
        <v>2170305</v>
      </c>
      <c r="P32" s="31">
        <f t="shared" si="0"/>
        <v>3259872</v>
      </c>
      <c r="Q32" s="31">
        <f t="shared" si="0"/>
        <v>3427331</v>
      </c>
      <c r="R32" s="31">
        <f t="shared" si="0"/>
        <v>8857508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33302796</v>
      </c>
      <c r="X32" s="31">
        <f t="shared" si="0"/>
        <v>32614362</v>
      </c>
      <c r="Y32" s="31">
        <f t="shared" si="0"/>
        <v>688434</v>
      </c>
      <c r="Z32" s="32">
        <f>+IF(X32&lt;&gt;0,+(Y32/X32)*100,0)</f>
        <v>2.1108308051526503</v>
      </c>
      <c r="AA32" s="29">
        <f>SUM(AA6:AA31)</f>
        <v>48472186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2659558</v>
      </c>
      <c r="D34" s="20"/>
      <c r="E34" s="21">
        <v>14630947</v>
      </c>
      <c r="F34" s="22">
        <v>14630947</v>
      </c>
      <c r="G34" s="22">
        <v>301583</v>
      </c>
      <c r="H34" s="22">
        <v>255392</v>
      </c>
      <c r="I34" s="22">
        <v>256349</v>
      </c>
      <c r="J34" s="22">
        <v>813324</v>
      </c>
      <c r="K34" s="22">
        <v>319234</v>
      </c>
      <c r="L34" s="22">
        <v>246109</v>
      </c>
      <c r="M34" s="22">
        <v>296067</v>
      </c>
      <c r="N34" s="22">
        <v>861410</v>
      </c>
      <c r="O34" s="22"/>
      <c r="P34" s="22">
        <v>531911</v>
      </c>
      <c r="Q34" s="22">
        <v>275956</v>
      </c>
      <c r="R34" s="22">
        <v>807867</v>
      </c>
      <c r="S34" s="22"/>
      <c r="T34" s="22"/>
      <c r="U34" s="22"/>
      <c r="V34" s="22"/>
      <c r="W34" s="22">
        <v>2482601</v>
      </c>
      <c r="X34" s="22">
        <v>11066993</v>
      </c>
      <c r="Y34" s="22">
        <v>-8584392</v>
      </c>
      <c r="Z34" s="23">
        <v>-77.567519921626399</v>
      </c>
      <c r="AA34" s="20">
        <v>14630947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59449709</v>
      </c>
      <c r="D37" s="20"/>
      <c r="E37" s="21">
        <v>48108006</v>
      </c>
      <c r="F37" s="22">
        <v>48108006</v>
      </c>
      <c r="G37" s="22">
        <v>20823302</v>
      </c>
      <c r="H37" s="22"/>
      <c r="I37" s="22">
        <v>14048026</v>
      </c>
      <c r="J37" s="22">
        <v>34871328</v>
      </c>
      <c r="K37" s="22"/>
      <c r="L37" s="22">
        <v>5176561</v>
      </c>
      <c r="M37" s="22">
        <v>-28409890</v>
      </c>
      <c r="N37" s="22">
        <v>-23233329</v>
      </c>
      <c r="O37" s="22">
        <v>3672363</v>
      </c>
      <c r="P37" s="22"/>
      <c r="Q37" s="22">
        <v>8031040</v>
      </c>
      <c r="R37" s="22">
        <v>11703403</v>
      </c>
      <c r="S37" s="22"/>
      <c r="T37" s="22"/>
      <c r="U37" s="22"/>
      <c r="V37" s="22"/>
      <c r="W37" s="22">
        <v>23341402</v>
      </c>
      <c r="X37" s="22">
        <v>36093002</v>
      </c>
      <c r="Y37" s="22">
        <v>-12751600</v>
      </c>
      <c r="Z37" s="23">
        <v>-35.329840393991056</v>
      </c>
      <c r="AA37" s="20">
        <v>48108006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108092680</v>
      </c>
      <c r="D39" s="20"/>
      <c r="E39" s="21">
        <v>17287745</v>
      </c>
      <c r="F39" s="22">
        <v>74782320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35963635</v>
      </c>
      <c r="Y39" s="22">
        <v>-35963635</v>
      </c>
      <c r="Z39" s="23">
        <v>-100</v>
      </c>
      <c r="AA39" s="20">
        <v>74782320</v>
      </c>
    </row>
    <row r="40" spans="1:27" x14ac:dyDescent="0.25">
      <c r="A40" s="19" t="s">
        <v>40</v>
      </c>
      <c r="B40" s="15" t="s">
        <v>32</v>
      </c>
      <c r="C40" s="20">
        <v>101994359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21815786</v>
      </c>
      <c r="D41" s="20"/>
      <c r="E41" s="21">
        <v>21672622</v>
      </c>
      <c r="F41" s="22">
        <v>23217776</v>
      </c>
      <c r="G41" s="22">
        <v>1505256</v>
      </c>
      <c r="H41" s="22">
        <v>3696437</v>
      </c>
      <c r="I41" s="22">
        <v>1080876</v>
      </c>
      <c r="J41" s="22">
        <v>6282569</v>
      </c>
      <c r="K41" s="22">
        <v>1337333</v>
      </c>
      <c r="L41" s="22">
        <v>3318760</v>
      </c>
      <c r="M41" s="22">
        <v>1504413</v>
      </c>
      <c r="N41" s="22">
        <v>6160506</v>
      </c>
      <c r="O41" s="22">
        <v>1355435</v>
      </c>
      <c r="P41" s="22">
        <v>1088372</v>
      </c>
      <c r="Q41" s="22">
        <v>612435</v>
      </c>
      <c r="R41" s="22">
        <v>3056242</v>
      </c>
      <c r="S41" s="22"/>
      <c r="T41" s="22"/>
      <c r="U41" s="22"/>
      <c r="V41" s="22"/>
      <c r="W41" s="22">
        <v>15499317</v>
      </c>
      <c r="X41" s="22">
        <v>17501835</v>
      </c>
      <c r="Y41" s="22">
        <v>-2002518</v>
      </c>
      <c r="Z41" s="23">
        <v>-11.441760249710958</v>
      </c>
      <c r="AA41" s="20">
        <v>23217776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4477719</v>
      </c>
      <c r="D43" s="20"/>
      <c r="E43" s="21">
        <v>51238869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17933606</v>
      </c>
      <c r="Y43" s="22">
        <v>-17933606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442784</v>
      </c>
      <c r="D44" s="20"/>
      <c r="E44" s="21">
        <v>731609</v>
      </c>
      <c r="F44" s="22">
        <v>591609</v>
      </c>
      <c r="G44" s="22">
        <v>40544</v>
      </c>
      <c r="H44" s="22">
        <v>36137</v>
      </c>
      <c r="I44" s="22">
        <v>47110</v>
      </c>
      <c r="J44" s="22">
        <v>123791</v>
      </c>
      <c r="K44" s="22">
        <v>3064</v>
      </c>
      <c r="L44" s="22">
        <v>90612</v>
      </c>
      <c r="M44" s="22">
        <v>31713</v>
      </c>
      <c r="N44" s="22">
        <v>125389</v>
      </c>
      <c r="O44" s="22"/>
      <c r="P44" s="22">
        <v>34590</v>
      </c>
      <c r="Q44" s="22">
        <v>2681</v>
      </c>
      <c r="R44" s="22">
        <v>37271</v>
      </c>
      <c r="S44" s="22"/>
      <c r="T44" s="22"/>
      <c r="U44" s="22"/>
      <c r="V44" s="22"/>
      <c r="W44" s="22">
        <v>286451</v>
      </c>
      <c r="X44" s="22">
        <v>302853</v>
      </c>
      <c r="Y44" s="22">
        <v>-16402</v>
      </c>
      <c r="Z44" s="23">
        <v>-5.4158288014317177</v>
      </c>
      <c r="AA44" s="20">
        <v>591609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298932595</v>
      </c>
      <c r="D47" s="29">
        <f t="shared" ref="D47:Y47" si="1">SUM(D34:D46)</f>
        <v>0</v>
      </c>
      <c r="E47" s="30">
        <f t="shared" si="1"/>
        <v>153669798</v>
      </c>
      <c r="F47" s="31">
        <f t="shared" si="1"/>
        <v>161330658</v>
      </c>
      <c r="G47" s="31">
        <f t="shared" si="1"/>
        <v>22670685</v>
      </c>
      <c r="H47" s="31">
        <f t="shared" si="1"/>
        <v>3987966</v>
      </c>
      <c r="I47" s="31">
        <f t="shared" si="1"/>
        <v>15432361</v>
      </c>
      <c r="J47" s="31">
        <f t="shared" si="1"/>
        <v>42091012</v>
      </c>
      <c r="K47" s="31">
        <f t="shared" si="1"/>
        <v>1659631</v>
      </c>
      <c r="L47" s="31">
        <f t="shared" si="1"/>
        <v>8832042</v>
      </c>
      <c r="M47" s="31">
        <f t="shared" si="1"/>
        <v>-26577697</v>
      </c>
      <c r="N47" s="31">
        <f t="shared" si="1"/>
        <v>-16086024</v>
      </c>
      <c r="O47" s="31">
        <f t="shared" si="1"/>
        <v>5027798</v>
      </c>
      <c r="P47" s="31">
        <f t="shared" si="1"/>
        <v>1654873</v>
      </c>
      <c r="Q47" s="31">
        <f t="shared" si="1"/>
        <v>8922112</v>
      </c>
      <c r="R47" s="31">
        <f t="shared" si="1"/>
        <v>15604783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41609771</v>
      </c>
      <c r="X47" s="31">
        <f t="shared" si="1"/>
        <v>118861924</v>
      </c>
      <c r="Y47" s="31">
        <f t="shared" si="1"/>
        <v>-77252153</v>
      </c>
      <c r="Z47" s="32">
        <f>+IF(X47&lt;&gt;0,+(Y47/X47)*100,0)</f>
        <v>-64.993187389428428</v>
      </c>
      <c r="AA47" s="29">
        <f>SUM(AA34:AA46)</f>
        <v>161330658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-239731207</v>
      </c>
      <c r="D48" s="39">
        <f t="shared" si="2"/>
        <v>0</v>
      </c>
      <c r="E48" s="40">
        <f t="shared" si="2"/>
        <v>-92051222</v>
      </c>
      <c r="F48" s="41">
        <f t="shared" si="2"/>
        <v>-112858472</v>
      </c>
      <c r="G48" s="41">
        <f t="shared" si="2"/>
        <v>-18998079</v>
      </c>
      <c r="H48" s="41">
        <f t="shared" si="2"/>
        <v>166070</v>
      </c>
      <c r="I48" s="41">
        <f t="shared" si="2"/>
        <v>-11314433</v>
      </c>
      <c r="J48" s="41">
        <f t="shared" si="2"/>
        <v>-30146442</v>
      </c>
      <c r="K48" s="41">
        <f t="shared" si="2"/>
        <v>2059451</v>
      </c>
      <c r="L48" s="41">
        <f t="shared" si="2"/>
        <v>-3761577</v>
      </c>
      <c r="M48" s="41">
        <f t="shared" si="2"/>
        <v>30288868</v>
      </c>
      <c r="N48" s="41">
        <f t="shared" si="2"/>
        <v>28586742</v>
      </c>
      <c r="O48" s="41">
        <f t="shared" si="2"/>
        <v>-2857493</v>
      </c>
      <c r="P48" s="41">
        <f t="shared" si="2"/>
        <v>1604999</v>
      </c>
      <c r="Q48" s="41">
        <f t="shared" si="2"/>
        <v>-5494781</v>
      </c>
      <c r="R48" s="41">
        <f t="shared" si="2"/>
        <v>-6747275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-8306975</v>
      </c>
      <c r="X48" s="41">
        <f t="shared" si="2"/>
        <v>-86247562</v>
      </c>
      <c r="Y48" s="41">
        <f t="shared" si="2"/>
        <v>77940587</v>
      </c>
      <c r="Z48" s="42">
        <f>+IF(X48&lt;&gt;0,+(Y48/X48)*100,0)</f>
        <v>-90.368452385935271</v>
      </c>
      <c r="AA48" s="39">
        <f>+AA32-AA47</f>
        <v>-112858472</v>
      </c>
    </row>
    <row r="49" spans="1:27" x14ac:dyDescent="0.25">
      <c r="A49" s="43" t="s">
        <v>74</v>
      </c>
      <c r="B49" s="15" t="s">
        <v>32</v>
      </c>
      <c r="C49" s="20">
        <v>64999999</v>
      </c>
      <c r="D49" s="20"/>
      <c r="E49" s="21">
        <v>30000000</v>
      </c>
      <c r="F49" s="22">
        <v>30000000</v>
      </c>
      <c r="G49" s="22"/>
      <c r="H49" s="22">
        <v>3565250</v>
      </c>
      <c r="I49" s="22">
        <v>5407513</v>
      </c>
      <c r="J49" s="22">
        <v>8972763</v>
      </c>
      <c r="K49" s="22">
        <v>3733733</v>
      </c>
      <c r="L49" s="22">
        <v>3818185</v>
      </c>
      <c r="M49" s="22">
        <v>4160879</v>
      </c>
      <c r="N49" s="22">
        <v>11712797</v>
      </c>
      <c r="O49" s="22">
        <v>552534</v>
      </c>
      <c r="P49" s="22">
        <v>459460</v>
      </c>
      <c r="Q49" s="22">
        <v>655401</v>
      </c>
      <c r="R49" s="22">
        <v>1667395</v>
      </c>
      <c r="S49" s="22"/>
      <c r="T49" s="22"/>
      <c r="U49" s="22"/>
      <c r="V49" s="22"/>
      <c r="W49" s="22">
        <v>22352955</v>
      </c>
      <c r="X49" s="22">
        <v>26621907</v>
      </c>
      <c r="Y49" s="22">
        <v>-4268952</v>
      </c>
      <c r="Z49" s="23">
        <v>-16.035485361736107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-174731208</v>
      </c>
      <c r="D51" s="48">
        <f t="shared" si="3"/>
        <v>0</v>
      </c>
      <c r="E51" s="49">
        <f t="shared" si="3"/>
        <v>-62051222</v>
      </c>
      <c r="F51" s="50">
        <f t="shared" si="3"/>
        <v>-82858472</v>
      </c>
      <c r="G51" s="50">
        <f t="shared" si="3"/>
        <v>-18998079</v>
      </c>
      <c r="H51" s="50">
        <f t="shared" si="3"/>
        <v>3731320</v>
      </c>
      <c r="I51" s="50">
        <f t="shared" si="3"/>
        <v>-5906920</v>
      </c>
      <c r="J51" s="50">
        <f t="shared" si="3"/>
        <v>-21173679</v>
      </c>
      <c r="K51" s="50">
        <f t="shared" si="3"/>
        <v>5793184</v>
      </c>
      <c r="L51" s="50">
        <f t="shared" si="3"/>
        <v>56608</v>
      </c>
      <c r="M51" s="50">
        <f t="shared" si="3"/>
        <v>34449747</v>
      </c>
      <c r="N51" s="50">
        <f t="shared" si="3"/>
        <v>40299539</v>
      </c>
      <c r="O51" s="50">
        <f t="shared" si="3"/>
        <v>-2304959</v>
      </c>
      <c r="P51" s="50">
        <f t="shared" si="3"/>
        <v>2064459</v>
      </c>
      <c r="Q51" s="50">
        <f t="shared" si="3"/>
        <v>-4839380</v>
      </c>
      <c r="R51" s="50">
        <f t="shared" si="3"/>
        <v>-5079880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14045980</v>
      </c>
      <c r="X51" s="50">
        <f t="shared" si="3"/>
        <v>-59625655</v>
      </c>
      <c r="Y51" s="50">
        <f t="shared" si="3"/>
        <v>73671635</v>
      </c>
      <c r="Z51" s="51">
        <f>+IF(X51&lt;&gt;0,+(Y51/X51)*100,0)</f>
        <v>-123.55694038078073</v>
      </c>
      <c r="AA51" s="48">
        <f>SUM(AA48:AA50)</f>
        <v>-82858472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-174731208</v>
      </c>
      <c r="D53" s="54">
        <f>+D51-D52</f>
        <v>0</v>
      </c>
      <c r="E53" s="55">
        <f t="shared" si="4"/>
        <v>-62051222</v>
      </c>
      <c r="F53" s="56">
        <f t="shared" si="4"/>
        <v>-82858472</v>
      </c>
      <c r="G53" s="56">
        <f t="shared" si="4"/>
        <v>-18998079</v>
      </c>
      <c r="H53" s="56">
        <f t="shared" si="4"/>
        <v>3731320</v>
      </c>
      <c r="I53" s="56">
        <f t="shared" si="4"/>
        <v>-5906920</v>
      </c>
      <c r="J53" s="56">
        <f t="shared" si="4"/>
        <v>-21173679</v>
      </c>
      <c r="K53" s="56">
        <f t="shared" si="4"/>
        <v>5793184</v>
      </c>
      <c r="L53" s="56">
        <f t="shared" si="4"/>
        <v>56608</v>
      </c>
      <c r="M53" s="56">
        <f t="shared" si="4"/>
        <v>34449747</v>
      </c>
      <c r="N53" s="56">
        <f t="shared" si="4"/>
        <v>40299539</v>
      </c>
      <c r="O53" s="56">
        <f t="shared" si="4"/>
        <v>-2304959</v>
      </c>
      <c r="P53" s="56">
        <f t="shared" si="4"/>
        <v>2064459</v>
      </c>
      <c r="Q53" s="56">
        <f t="shared" si="4"/>
        <v>-4839380</v>
      </c>
      <c r="R53" s="56">
        <f t="shared" si="4"/>
        <v>-5079880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14045980</v>
      </c>
      <c r="X53" s="56">
        <f t="shared" si="4"/>
        <v>-59625655</v>
      </c>
      <c r="Y53" s="56">
        <f t="shared" si="4"/>
        <v>73671635</v>
      </c>
      <c r="Z53" s="57">
        <f>+IF(X53&lt;&gt;0,+(Y53/X53)*100,0)</f>
        <v>-123.55694038078073</v>
      </c>
      <c r="AA53" s="54">
        <f>+AA51-AA52</f>
        <v>-82858472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-174731208</v>
      </c>
      <c r="D56" s="48">
        <f>SUM(D53:D55)</f>
        <v>0</v>
      </c>
      <c r="E56" s="49">
        <f t="shared" si="5"/>
        <v>-62051222</v>
      </c>
      <c r="F56" s="50">
        <f t="shared" si="5"/>
        <v>-82858472</v>
      </c>
      <c r="G56" s="50">
        <f t="shared" si="5"/>
        <v>-18998079</v>
      </c>
      <c r="H56" s="50">
        <f t="shared" si="5"/>
        <v>3731320</v>
      </c>
      <c r="I56" s="50">
        <f t="shared" si="5"/>
        <v>-5906920</v>
      </c>
      <c r="J56" s="50">
        <f t="shared" si="5"/>
        <v>-21173679</v>
      </c>
      <c r="K56" s="50">
        <f t="shared" si="5"/>
        <v>5793184</v>
      </c>
      <c r="L56" s="50">
        <f t="shared" si="5"/>
        <v>56608</v>
      </c>
      <c r="M56" s="50">
        <f t="shared" si="5"/>
        <v>34449747</v>
      </c>
      <c r="N56" s="50">
        <f t="shared" si="5"/>
        <v>40299539</v>
      </c>
      <c r="O56" s="50">
        <f t="shared" si="5"/>
        <v>-2304959</v>
      </c>
      <c r="P56" s="50">
        <f t="shared" si="5"/>
        <v>2064459</v>
      </c>
      <c r="Q56" s="50">
        <f t="shared" si="5"/>
        <v>-4839380</v>
      </c>
      <c r="R56" s="50">
        <f t="shared" si="5"/>
        <v>-5079880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14045980</v>
      </c>
      <c r="X56" s="50">
        <f t="shared" si="5"/>
        <v>-59625655</v>
      </c>
      <c r="Y56" s="50">
        <f t="shared" si="5"/>
        <v>73671635</v>
      </c>
      <c r="Z56" s="51">
        <f>+IF(X56&lt;&gt;0,+(Y56/X56)*100,0)</f>
        <v>-123.55694038078073</v>
      </c>
      <c r="AA56" s="48">
        <f>SUM(AA53:AA55)</f>
        <v>-82858472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-174731208</v>
      </c>
      <c r="D59" s="65">
        <f>SUM(D56:D58)</f>
        <v>0</v>
      </c>
      <c r="E59" s="66">
        <f t="shared" si="6"/>
        <v>-62051222</v>
      </c>
      <c r="F59" s="67">
        <f t="shared" si="6"/>
        <v>-82858472</v>
      </c>
      <c r="G59" s="67">
        <f t="shared" si="6"/>
        <v>-18998079</v>
      </c>
      <c r="H59" s="67">
        <f t="shared" si="6"/>
        <v>3731320</v>
      </c>
      <c r="I59" s="67">
        <f t="shared" si="6"/>
        <v>-5906920</v>
      </c>
      <c r="J59" s="67">
        <f t="shared" si="6"/>
        <v>-21173679</v>
      </c>
      <c r="K59" s="67">
        <f t="shared" si="6"/>
        <v>5793184</v>
      </c>
      <c r="L59" s="67">
        <f t="shared" si="6"/>
        <v>56608</v>
      </c>
      <c r="M59" s="67">
        <f t="shared" si="6"/>
        <v>34449747</v>
      </c>
      <c r="N59" s="67">
        <f t="shared" si="6"/>
        <v>40299539</v>
      </c>
      <c r="O59" s="67">
        <f t="shared" si="6"/>
        <v>-2304959</v>
      </c>
      <c r="P59" s="67">
        <f t="shared" si="6"/>
        <v>2064459</v>
      </c>
      <c r="Q59" s="67">
        <f t="shared" si="6"/>
        <v>-4839380</v>
      </c>
      <c r="R59" s="67">
        <f t="shared" si="6"/>
        <v>-5079880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14045980</v>
      </c>
      <c r="X59" s="67">
        <f t="shared" si="6"/>
        <v>-59625655</v>
      </c>
      <c r="Y59" s="67">
        <f t="shared" si="6"/>
        <v>73671635</v>
      </c>
      <c r="Z59" s="68">
        <f>+IF(X59&lt;&gt;0,+(Y59/X59)*100,0)</f>
        <v>-123.55694038078073</v>
      </c>
      <c r="AA59" s="65">
        <f>SUM(AA56:AA58)</f>
        <v>-82858472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166204709</v>
      </c>
      <c r="D7" s="20"/>
      <c r="E7" s="21">
        <v>161955568</v>
      </c>
      <c r="F7" s="22">
        <v>161955568</v>
      </c>
      <c r="G7" s="22">
        <v>15393895</v>
      </c>
      <c r="H7" s="22">
        <v>-27197712</v>
      </c>
      <c r="I7" s="22">
        <v>-2180247</v>
      </c>
      <c r="J7" s="22">
        <v>-13984064</v>
      </c>
      <c r="K7" s="22">
        <v>10724539</v>
      </c>
      <c r="L7" s="22">
        <v>11538065</v>
      </c>
      <c r="M7" s="22">
        <v>16754457</v>
      </c>
      <c r="N7" s="22">
        <v>39017061</v>
      </c>
      <c r="O7" s="22">
        <v>16805461</v>
      </c>
      <c r="P7" s="22">
        <v>14348465</v>
      </c>
      <c r="Q7" s="22">
        <v>14648559</v>
      </c>
      <c r="R7" s="22">
        <v>45802485</v>
      </c>
      <c r="S7" s="22"/>
      <c r="T7" s="22"/>
      <c r="U7" s="22"/>
      <c r="V7" s="22"/>
      <c r="W7" s="22">
        <v>70835482</v>
      </c>
      <c r="X7" s="22">
        <v>121466646</v>
      </c>
      <c r="Y7" s="22">
        <v>-50631164</v>
      </c>
      <c r="Z7" s="23">
        <v>-41.683182723263798</v>
      </c>
      <c r="AA7" s="20">
        <v>161955568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26368576</v>
      </c>
      <c r="D13" s="20"/>
      <c r="E13" s="21">
        <v>31750574</v>
      </c>
      <c r="F13" s="22">
        <v>31750574</v>
      </c>
      <c r="G13" s="22">
        <v>2466934</v>
      </c>
      <c r="H13" s="22">
        <v>2635546</v>
      </c>
      <c r="I13" s="22">
        <v>2117299</v>
      </c>
      <c r="J13" s="22">
        <v>7219779</v>
      </c>
      <c r="K13" s="22">
        <v>2311260</v>
      </c>
      <c r="L13" s="22">
        <v>2454559</v>
      </c>
      <c r="M13" s="22">
        <v>2486251</v>
      </c>
      <c r="N13" s="22">
        <v>7252070</v>
      </c>
      <c r="O13" s="22">
        <v>2586392</v>
      </c>
      <c r="P13" s="22">
        <v>2721650</v>
      </c>
      <c r="Q13" s="22">
        <v>2737954</v>
      </c>
      <c r="R13" s="22">
        <v>8045996</v>
      </c>
      <c r="S13" s="22"/>
      <c r="T13" s="22"/>
      <c r="U13" s="22"/>
      <c r="V13" s="22"/>
      <c r="W13" s="22">
        <v>22517845</v>
      </c>
      <c r="X13" s="22">
        <v>23812929</v>
      </c>
      <c r="Y13" s="22">
        <v>-1295084</v>
      </c>
      <c r="Z13" s="23">
        <v>-5.4385749858826689</v>
      </c>
      <c r="AA13" s="20">
        <v>31750574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192573285</v>
      </c>
      <c r="D32" s="29">
        <f t="shared" ref="D32:Y32" si="0">SUM(D6:D31)</f>
        <v>0</v>
      </c>
      <c r="E32" s="30">
        <f t="shared" si="0"/>
        <v>193706142</v>
      </c>
      <c r="F32" s="31">
        <f t="shared" si="0"/>
        <v>193706142</v>
      </c>
      <c r="G32" s="31">
        <f t="shared" si="0"/>
        <v>17860829</v>
      </c>
      <c r="H32" s="31">
        <f t="shared" si="0"/>
        <v>-24562166</v>
      </c>
      <c r="I32" s="31">
        <f t="shared" si="0"/>
        <v>-62948</v>
      </c>
      <c r="J32" s="31">
        <f t="shared" si="0"/>
        <v>-6764285</v>
      </c>
      <c r="K32" s="31">
        <f t="shared" si="0"/>
        <v>13035799</v>
      </c>
      <c r="L32" s="31">
        <f t="shared" si="0"/>
        <v>13992624</v>
      </c>
      <c r="M32" s="31">
        <f t="shared" si="0"/>
        <v>19240708</v>
      </c>
      <c r="N32" s="31">
        <f t="shared" si="0"/>
        <v>46269131</v>
      </c>
      <c r="O32" s="31">
        <f t="shared" si="0"/>
        <v>19391853</v>
      </c>
      <c r="P32" s="31">
        <f t="shared" si="0"/>
        <v>17070115</v>
      </c>
      <c r="Q32" s="31">
        <f t="shared" si="0"/>
        <v>17386513</v>
      </c>
      <c r="R32" s="31">
        <f t="shared" si="0"/>
        <v>53848481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93353327</v>
      </c>
      <c r="X32" s="31">
        <f t="shared" si="0"/>
        <v>145279575</v>
      </c>
      <c r="Y32" s="31">
        <f t="shared" si="0"/>
        <v>-51926248</v>
      </c>
      <c r="Z32" s="32">
        <f>+IF(X32&lt;&gt;0,+(Y32/X32)*100,0)</f>
        <v>-35.742290683325585</v>
      </c>
      <c r="AA32" s="29">
        <f>SUM(AA6:AA31)</f>
        <v>193706142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68904718</v>
      </c>
      <c r="D34" s="20"/>
      <c r="E34" s="21">
        <v>65052093</v>
      </c>
      <c r="F34" s="22">
        <v>65052093</v>
      </c>
      <c r="G34" s="22">
        <v>6376689</v>
      </c>
      <c r="H34" s="22">
        <v>6020937</v>
      </c>
      <c r="I34" s="22">
        <v>6107485</v>
      </c>
      <c r="J34" s="22">
        <v>18505111</v>
      </c>
      <c r="K34" s="22">
        <v>6650206</v>
      </c>
      <c r="L34" s="22">
        <v>6429193</v>
      </c>
      <c r="M34" s="22">
        <v>6549028</v>
      </c>
      <c r="N34" s="22">
        <v>19628427</v>
      </c>
      <c r="O34" s="22">
        <v>6016044</v>
      </c>
      <c r="P34" s="22">
        <v>6058861</v>
      </c>
      <c r="Q34" s="22">
        <v>6478356</v>
      </c>
      <c r="R34" s="22">
        <v>18553261</v>
      </c>
      <c r="S34" s="22"/>
      <c r="T34" s="22"/>
      <c r="U34" s="22"/>
      <c r="V34" s="22"/>
      <c r="W34" s="22">
        <v>56686799</v>
      </c>
      <c r="X34" s="22">
        <v>48789198</v>
      </c>
      <c r="Y34" s="22">
        <v>7897601</v>
      </c>
      <c r="Z34" s="23">
        <v>16.187191681240591</v>
      </c>
      <c r="AA34" s="20">
        <v>65052093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182139129</v>
      </c>
      <c r="D37" s="20"/>
      <c r="E37" s="21">
        <v>173245637</v>
      </c>
      <c r="F37" s="22">
        <v>173145637</v>
      </c>
      <c r="G37" s="22">
        <v>2190033</v>
      </c>
      <c r="H37" s="22">
        <v>5417790</v>
      </c>
      <c r="I37" s="22">
        <v>16442405</v>
      </c>
      <c r="J37" s="22">
        <v>24050228</v>
      </c>
      <c r="K37" s="22">
        <v>15487491</v>
      </c>
      <c r="L37" s="22">
        <v>7301799</v>
      </c>
      <c r="M37" s="22">
        <v>10735084</v>
      </c>
      <c r="N37" s="22">
        <v>33524374</v>
      </c>
      <c r="O37" s="22">
        <v>10584221</v>
      </c>
      <c r="P37" s="22">
        <v>1217433</v>
      </c>
      <c r="Q37" s="22">
        <v>21903634</v>
      </c>
      <c r="R37" s="22">
        <v>33705288</v>
      </c>
      <c r="S37" s="22"/>
      <c r="T37" s="22"/>
      <c r="U37" s="22"/>
      <c r="V37" s="22"/>
      <c r="W37" s="22">
        <v>91279890</v>
      </c>
      <c r="X37" s="22">
        <v>129859245</v>
      </c>
      <c r="Y37" s="22">
        <v>-38579355</v>
      </c>
      <c r="Z37" s="23">
        <v>-29.70859333118716</v>
      </c>
      <c r="AA37" s="20">
        <v>173145637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26280121</v>
      </c>
      <c r="F38" s="22">
        <v>26280121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19710099</v>
      </c>
      <c r="Y38" s="22">
        <v>-19710099</v>
      </c>
      <c r="Z38" s="23">
        <v>-100</v>
      </c>
      <c r="AA38" s="20">
        <v>26280121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11050000</v>
      </c>
      <c r="F39" s="22">
        <v>11050000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8287506</v>
      </c>
      <c r="Y39" s="22">
        <v>-8287506</v>
      </c>
      <c r="Z39" s="23">
        <v>-100</v>
      </c>
      <c r="AA39" s="20">
        <v>11050000</v>
      </c>
    </row>
    <row r="40" spans="1:27" x14ac:dyDescent="0.25">
      <c r="A40" s="19" t="s">
        <v>40</v>
      </c>
      <c r="B40" s="15" t="s">
        <v>32</v>
      </c>
      <c r="C40" s="20">
        <v>2798027</v>
      </c>
      <c r="D40" s="20"/>
      <c r="E40" s="21">
        <v>3000000</v>
      </c>
      <c r="F40" s="22">
        <v>1000000</v>
      </c>
      <c r="G40" s="22"/>
      <c r="H40" s="22">
        <v>94080</v>
      </c>
      <c r="I40" s="22"/>
      <c r="J40" s="22">
        <v>94080</v>
      </c>
      <c r="K40" s="22">
        <v>53515</v>
      </c>
      <c r="L40" s="22">
        <v>6319</v>
      </c>
      <c r="M40" s="22">
        <v>5006</v>
      </c>
      <c r="N40" s="22">
        <v>64840</v>
      </c>
      <c r="O40" s="22">
        <v>4125</v>
      </c>
      <c r="P40" s="22"/>
      <c r="Q40" s="22"/>
      <c r="R40" s="22">
        <v>4125</v>
      </c>
      <c r="S40" s="22"/>
      <c r="T40" s="22"/>
      <c r="U40" s="22"/>
      <c r="V40" s="22"/>
      <c r="W40" s="22">
        <v>163045</v>
      </c>
      <c r="X40" s="22">
        <v>749997</v>
      </c>
      <c r="Y40" s="22">
        <v>-586952</v>
      </c>
      <c r="Z40" s="23">
        <v>-78.260579708985503</v>
      </c>
      <c r="AA40" s="20">
        <v>1000000</v>
      </c>
    </row>
    <row r="41" spans="1:27" x14ac:dyDescent="0.25">
      <c r="A41" s="19" t="s">
        <v>66</v>
      </c>
      <c r="B41" s="15" t="s">
        <v>32</v>
      </c>
      <c r="C41" s="20">
        <v>48619467</v>
      </c>
      <c r="D41" s="20"/>
      <c r="E41" s="21">
        <v>30460170</v>
      </c>
      <c r="F41" s="22">
        <v>30460170</v>
      </c>
      <c r="G41" s="22">
        <v>194693</v>
      </c>
      <c r="H41" s="22">
        <v>991399</v>
      </c>
      <c r="I41" s="22">
        <v>1055471</v>
      </c>
      <c r="J41" s="22">
        <v>2241563</v>
      </c>
      <c r="K41" s="22">
        <v>792201</v>
      </c>
      <c r="L41" s="22">
        <v>3103548</v>
      </c>
      <c r="M41" s="22">
        <v>1651419</v>
      </c>
      <c r="N41" s="22">
        <v>5547168</v>
      </c>
      <c r="O41" s="22">
        <v>6093092</v>
      </c>
      <c r="P41" s="22">
        <v>5232373</v>
      </c>
      <c r="Q41" s="22">
        <v>8628811</v>
      </c>
      <c r="R41" s="22">
        <v>19954276</v>
      </c>
      <c r="S41" s="22"/>
      <c r="T41" s="22"/>
      <c r="U41" s="22"/>
      <c r="V41" s="22"/>
      <c r="W41" s="22">
        <v>27743007</v>
      </c>
      <c r="X41" s="22">
        <v>22845186</v>
      </c>
      <c r="Y41" s="22">
        <v>4897821</v>
      </c>
      <c r="Z41" s="23">
        <v>21.439181979083031</v>
      </c>
      <c r="AA41" s="20">
        <v>30460170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642240</v>
      </c>
      <c r="D44" s="20"/>
      <c r="E44" s="21">
        <v>8439101</v>
      </c>
      <c r="F44" s="22">
        <v>1935764</v>
      </c>
      <c r="G44" s="22"/>
      <c r="H44" s="22">
        <v>33061</v>
      </c>
      <c r="I44" s="22">
        <v>40659</v>
      </c>
      <c r="J44" s="22">
        <v>73720</v>
      </c>
      <c r="K44" s="22">
        <v>56626</v>
      </c>
      <c r="L44" s="22">
        <v>382847</v>
      </c>
      <c r="M44" s="22">
        <v>128680</v>
      </c>
      <c r="N44" s="22">
        <v>568153</v>
      </c>
      <c r="O44" s="22">
        <v>117523</v>
      </c>
      <c r="P44" s="22">
        <v>48383</v>
      </c>
      <c r="Q44" s="22">
        <v>103900</v>
      </c>
      <c r="R44" s="22">
        <v>269806</v>
      </c>
      <c r="S44" s="22"/>
      <c r="T44" s="22"/>
      <c r="U44" s="22"/>
      <c r="V44" s="22"/>
      <c r="W44" s="22">
        <v>911679</v>
      </c>
      <c r="X44" s="22">
        <v>1451817</v>
      </c>
      <c r="Y44" s="22">
        <v>-540138</v>
      </c>
      <c r="Z44" s="23">
        <v>-37.204275745496851</v>
      </c>
      <c r="AA44" s="20">
        <v>1935764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303103581</v>
      </c>
      <c r="D47" s="29">
        <f t="shared" ref="D47:Y47" si="1">SUM(D34:D46)</f>
        <v>0</v>
      </c>
      <c r="E47" s="30">
        <f t="shared" si="1"/>
        <v>317527122</v>
      </c>
      <c r="F47" s="31">
        <f t="shared" si="1"/>
        <v>308923785</v>
      </c>
      <c r="G47" s="31">
        <f t="shared" si="1"/>
        <v>8761415</v>
      </c>
      <c r="H47" s="31">
        <f t="shared" si="1"/>
        <v>12557267</v>
      </c>
      <c r="I47" s="31">
        <f t="shared" si="1"/>
        <v>23646020</v>
      </c>
      <c r="J47" s="31">
        <f t="shared" si="1"/>
        <v>44964702</v>
      </c>
      <c r="K47" s="31">
        <f t="shared" si="1"/>
        <v>23040039</v>
      </c>
      <c r="L47" s="31">
        <f t="shared" si="1"/>
        <v>17223706</v>
      </c>
      <c r="M47" s="31">
        <f t="shared" si="1"/>
        <v>19069217</v>
      </c>
      <c r="N47" s="31">
        <f t="shared" si="1"/>
        <v>59332962</v>
      </c>
      <c r="O47" s="31">
        <f t="shared" si="1"/>
        <v>22815005</v>
      </c>
      <c r="P47" s="31">
        <f t="shared" si="1"/>
        <v>12557050</v>
      </c>
      <c r="Q47" s="31">
        <f t="shared" si="1"/>
        <v>37114701</v>
      </c>
      <c r="R47" s="31">
        <f t="shared" si="1"/>
        <v>72486756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176784420</v>
      </c>
      <c r="X47" s="31">
        <f t="shared" si="1"/>
        <v>231693048</v>
      </c>
      <c r="Y47" s="31">
        <f t="shared" si="1"/>
        <v>-54908628</v>
      </c>
      <c r="Z47" s="32">
        <f>+IF(X47&lt;&gt;0,+(Y47/X47)*100,0)</f>
        <v>-23.698867304814428</v>
      </c>
      <c r="AA47" s="29">
        <f>SUM(AA34:AA46)</f>
        <v>308923785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-110530296</v>
      </c>
      <c r="D48" s="39">
        <f t="shared" si="2"/>
        <v>0</v>
      </c>
      <c r="E48" s="40">
        <f t="shared" si="2"/>
        <v>-123820980</v>
      </c>
      <c r="F48" s="41">
        <f t="shared" si="2"/>
        <v>-115217643</v>
      </c>
      <c r="G48" s="41">
        <f t="shared" si="2"/>
        <v>9099414</v>
      </c>
      <c r="H48" s="41">
        <f t="shared" si="2"/>
        <v>-37119433</v>
      </c>
      <c r="I48" s="41">
        <f t="shared" si="2"/>
        <v>-23708968</v>
      </c>
      <c r="J48" s="41">
        <f t="shared" si="2"/>
        <v>-51728987</v>
      </c>
      <c r="K48" s="41">
        <f t="shared" si="2"/>
        <v>-10004240</v>
      </c>
      <c r="L48" s="41">
        <f t="shared" si="2"/>
        <v>-3231082</v>
      </c>
      <c r="M48" s="41">
        <f t="shared" si="2"/>
        <v>171491</v>
      </c>
      <c r="N48" s="41">
        <f t="shared" si="2"/>
        <v>-13063831</v>
      </c>
      <c r="O48" s="41">
        <f t="shared" si="2"/>
        <v>-3423152</v>
      </c>
      <c r="P48" s="41">
        <f t="shared" si="2"/>
        <v>4513065</v>
      </c>
      <c r="Q48" s="41">
        <f t="shared" si="2"/>
        <v>-19728188</v>
      </c>
      <c r="R48" s="41">
        <f t="shared" si="2"/>
        <v>-18638275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-83431093</v>
      </c>
      <c r="X48" s="41">
        <f t="shared" si="2"/>
        <v>-86413473</v>
      </c>
      <c r="Y48" s="41">
        <f t="shared" si="2"/>
        <v>2982380</v>
      </c>
      <c r="Z48" s="42">
        <f>+IF(X48&lt;&gt;0,+(Y48/X48)*100,0)</f>
        <v>-3.4512905180885394</v>
      </c>
      <c r="AA48" s="39">
        <f>+AA32-AA47</f>
        <v>-115217643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-110530296</v>
      </c>
      <c r="D51" s="48">
        <f t="shared" si="3"/>
        <v>0</v>
      </c>
      <c r="E51" s="49">
        <f t="shared" si="3"/>
        <v>-123820980</v>
      </c>
      <c r="F51" s="50">
        <f t="shared" si="3"/>
        <v>-115217643</v>
      </c>
      <c r="G51" s="50">
        <f t="shared" si="3"/>
        <v>9099414</v>
      </c>
      <c r="H51" s="50">
        <f t="shared" si="3"/>
        <v>-37119433</v>
      </c>
      <c r="I51" s="50">
        <f t="shared" si="3"/>
        <v>-23708968</v>
      </c>
      <c r="J51" s="50">
        <f t="shared" si="3"/>
        <v>-51728987</v>
      </c>
      <c r="K51" s="50">
        <f t="shared" si="3"/>
        <v>-10004240</v>
      </c>
      <c r="L51" s="50">
        <f t="shared" si="3"/>
        <v>-3231082</v>
      </c>
      <c r="M51" s="50">
        <f t="shared" si="3"/>
        <v>171491</v>
      </c>
      <c r="N51" s="50">
        <f t="shared" si="3"/>
        <v>-13063831</v>
      </c>
      <c r="O51" s="50">
        <f t="shared" si="3"/>
        <v>-3423152</v>
      </c>
      <c r="P51" s="50">
        <f t="shared" si="3"/>
        <v>4513065</v>
      </c>
      <c r="Q51" s="50">
        <f t="shared" si="3"/>
        <v>-19728188</v>
      </c>
      <c r="R51" s="50">
        <f t="shared" si="3"/>
        <v>-18638275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-83431093</v>
      </c>
      <c r="X51" s="50">
        <f t="shared" si="3"/>
        <v>-86413473</v>
      </c>
      <c r="Y51" s="50">
        <f t="shared" si="3"/>
        <v>2982380</v>
      </c>
      <c r="Z51" s="51">
        <f>+IF(X51&lt;&gt;0,+(Y51/X51)*100,0)</f>
        <v>-3.4512905180885394</v>
      </c>
      <c r="AA51" s="48">
        <f>SUM(AA48:AA50)</f>
        <v>-115217643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-110530296</v>
      </c>
      <c r="D53" s="54">
        <f>+D51-D52</f>
        <v>0</v>
      </c>
      <c r="E53" s="55">
        <f t="shared" si="4"/>
        <v>-123820980</v>
      </c>
      <c r="F53" s="56">
        <f t="shared" si="4"/>
        <v>-115217643</v>
      </c>
      <c r="G53" s="56">
        <f t="shared" si="4"/>
        <v>9099414</v>
      </c>
      <c r="H53" s="56">
        <f t="shared" si="4"/>
        <v>-37119433</v>
      </c>
      <c r="I53" s="56">
        <f t="shared" si="4"/>
        <v>-23708968</v>
      </c>
      <c r="J53" s="56">
        <f t="shared" si="4"/>
        <v>-51728987</v>
      </c>
      <c r="K53" s="56">
        <f t="shared" si="4"/>
        <v>-10004240</v>
      </c>
      <c r="L53" s="56">
        <f t="shared" si="4"/>
        <v>-3231082</v>
      </c>
      <c r="M53" s="56">
        <f t="shared" si="4"/>
        <v>171491</v>
      </c>
      <c r="N53" s="56">
        <f t="shared" si="4"/>
        <v>-13063831</v>
      </c>
      <c r="O53" s="56">
        <f t="shared" si="4"/>
        <v>-3423152</v>
      </c>
      <c r="P53" s="56">
        <f t="shared" si="4"/>
        <v>4513065</v>
      </c>
      <c r="Q53" s="56">
        <f t="shared" si="4"/>
        <v>-19728188</v>
      </c>
      <c r="R53" s="56">
        <f t="shared" si="4"/>
        <v>-18638275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-83431093</v>
      </c>
      <c r="X53" s="56">
        <f t="shared" si="4"/>
        <v>-86413473</v>
      </c>
      <c r="Y53" s="56">
        <f t="shared" si="4"/>
        <v>2982380</v>
      </c>
      <c r="Z53" s="57">
        <f>+IF(X53&lt;&gt;0,+(Y53/X53)*100,0)</f>
        <v>-3.4512905180885394</v>
      </c>
      <c r="AA53" s="54">
        <f>+AA51-AA52</f>
        <v>-115217643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-110530296</v>
      </c>
      <c r="D56" s="48">
        <f>SUM(D53:D55)</f>
        <v>0</v>
      </c>
      <c r="E56" s="49">
        <f t="shared" si="5"/>
        <v>-123820980</v>
      </c>
      <c r="F56" s="50">
        <f t="shared" si="5"/>
        <v>-115217643</v>
      </c>
      <c r="G56" s="50">
        <f t="shared" si="5"/>
        <v>9099414</v>
      </c>
      <c r="H56" s="50">
        <f t="shared" si="5"/>
        <v>-37119433</v>
      </c>
      <c r="I56" s="50">
        <f t="shared" si="5"/>
        <v>-23708968</v>
      </c>
      <c r="J56" s="50">
        <f t="shared" si="5"/>
        <v>-51728987</v>
      </c>
      <c r="K56" s="50">
        <f t="shared" si="5"/>
        <v>-10004240</v>
      </c>
      <c r="L56" s="50">
        <f t="shared" si="5"/>
        <v>-3231082</v>
      </c>
      <c r="M56" s="50">
        <f t="shared" si="5"/>
        <v>171491</v>
      </c>
      <c r="N56" s="50">
        <f t="shared" si="5"/>
        <v>-13063831</v>
      </c>
      <c r="O56" s="50">
        <f t="shared" si="5"/>
        <v>-3423152</v>
      </c>
      <c r="P56" s="50">
        <f t="shared" si="5"/>
        <v>4513065</v>
      </c>
      <c r="Q56" s="50">
        <f t="shared" si="5"/>
        <v>-19728188</v>
      </c>
      <c r="R56" s="50">
        <f t="shared" si="5"/>
        <v>-18638275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-83431093</v>
      </c>
      <c r="X56" s="50">
        <f t="shared" si="5"/>
        <v>-86413473</v>
      </c>
      <c r="Y56" s="50">
        <f t="shared" si="5"/>
        <v>2982380</v>
      </c>
      <c r="Z56" s="51">
        <f>+IF(X56&lt;&gt;0,+(Y56/X56)*100,0)</f>
        <v>-3.4512905180885394</v>
      </c>
      <c r="AA56" s="48">
        <f>SUM(AA53:AA55)</f>
        <v>-115217643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-110530296</v>
      </c>
      <c r="D59" s="65">
        <f>SUM(D56:D58)</f>
        <v>0</v>
      </c>
      <c r="E59" s="66">
        <f t="shared" si="6"/>
        <v>-123820980</v>
      </c>
      <c r="F59" s="67">
        <f t="shared" si="6"/>
        <v>-115217643</v>
      </c>
      <c r="G59" s="67">
        <f t="shared" si="6"/>
        <v>9099414</v>
      </c>
      <c r="H59" s="67">
        <f t="shared" si="6"/>
        <v>-37119433</v>
      </c>
      <c r="I59" s="67">
        <f t="shared" si="6"/>
        <v>-23708968</v>
      </c>
      <c r="J59" s="67">
        <f t="shared" si="6"/>
        <v>-51728987</v>
      </c>
      <c r="K59" s="67">
        <f t="shared" si="6"/>
        <v>-10004240</v>
      </c>
      <c r="L59" s="67">
        <f t="shared" si="6"/>
        <v>-3231082</v>
      </c>
      <c r="M59" s="67">
        <f t="shared" si="6"/>
        <v>171491</v>
      </c>
      <c r="N59" s="67">
        <f t="shared" si="6"/>
        <v>-13063831</v>
      </c>
      <c r="O59" s="67">
        <f t="shared" si="6"/>
        <v>-3423152</v>
      </c>
      <c r="P59" s="67">
        <f t="shared" si="6"/>
        <v>4513065</v>
      </c>
      <c r="Q59" s="67">
        <f t="shared" si="6"/>
        <v>-19728188</v>
      </c>
      <c r="R59" s="67">
        <f t="shared" si="6"/>
        <v>-18638275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-83431093</v>
      </c>
      <c r="X59" s="67">
        <f t="shared" si="6"/>
        <v>-86413473</v>
      </c>
      <c r="Y59" s="67">
        <f t="shared" si="6"/>
        <v>2982380</v>
      </c>
      <c r="Z59" s="68">
        <f>+IF(X59&lt;&gt;0,+(Y59/X59)*100,0)</f>
        <v>-3.4512905180885394</v>
      </c>
      <c r="AA59" s="65">
        <f>SUM(AA56:AA58)</f>
        <v>-115217643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585162412</v>
      </c>
      <c r="D7" s="20"/>
      <c r="E7" s="21">
        <v>595954394</v>
      </c>
      <c r="F7" s="22">
        <v>595954394</v>
      </c>
      <c r="G7" s="22">
        <v>44417391</v>
      </c>
      <c r="H7" s="22"/>
      <c r="I7" s="22">
        <v>49196791</v>
      </c>
      <c r="J7" s="22">
        <v>93614182</v>
      </c>
      <c r="K7" s="22">
        <v>94675188</v>
      </c>
      <c r="L7" s="22">
        <v>44449979</v>
      </c>
      <c r="M7" s="22">
        <v>41871874</v>
      </c>
      <c r="N7" s="22">
        <v>180997041</v>
      </c>
      <c r="O7" s="22">
        <v>51292071</v>
      </c>
      <c r="P7" s="22">
        <v>41059936</v>
      </c>
      <c r="Q7" s="22">
        <v>42798524</v>
      </c>
      <c r="R7" s="22">
        <v>135150531</v>
      </c>
      <c r="S7" s="22"/>
      <c r="T7" s="22"/>
      <c r="U7" s="22"/>
      <c r="V7" s="22"/>
      <c r="W7" s="22">
        <v>409761754</v>
      </c>
      <c r="X7" s="22">
        <v>446965803</v>
      </c>
      <c r="Y7" s="22">
        <v>-37204049</v>
      </c>
      <c r="Z7" s="23">
        <v>-8.3236902577980878</v>
      </c>
      <c r="AA7" s="20">
        <v>595954394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334525</v>
      </c>
      <c r="F10" s="22">
        <v>334525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250893</v>
      </c>
      <c r="Y10" s="22">
        <v>-250893</v>
      </c>
      <c r="Z10" s="23">
        <v>-100</v>
      </c>
      <c r="AA10" s="20">
        <v>334525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1092400</v>
      </c>
      <c r="D19" s="20"/>
      <c r="E19" s="21">
        <v>1298813</v>
      </c>
      <c r="F19" s="22">
        <v>1298813</v>
      </c>
      <c r="G19" s="22">
        <v>58496</v>
      </c>
      <c r="H19" s="22"/>
      <c r="I19" s="22">
        <v>68738</v>
      </c>
      <c r="J19" s="22">
        <v>127234</v>
      </c>
      <c r="K19" s="22">
        <v>204572</v>
      </c>
      <c r="L19" s="22">
        <v>54093</v>
      </c>
      <c r="M19" s="22">
        <v>34617</v>
      </c>
      <c r="N19" s="22">
        <v>293282</v>
      </c>
      <c r="O19" s="22">
        <v>54479</v>
      </c>
      <c r="P19" s="22">
        <v>32428</v>
      </c>
      <c r="Q19" s="22">
        <v>41853</v>
      </c>
      <c r="R19" s="22">
        <v>128760</v>
      </c>
      <c r="S19" s="22"/>
      <c r="T19" s="22"/>
      <c r="U19" s="22"/>
      <c r="V19" s="22"/>
      <c r="W19" s="22">
        <v>549276</v>
      </c>
      <c r="X19" s="22">
        <v>974106</v>
      </c>
      <c r="Y19" s="22">
        <v>-424830</v>
      </c>
      <c r="Z19" s="23">
        <v>-43.612296813693789</v>
      </c>
      <c r="AA19" s="20">
        <v>1298813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489945033</v>
      </c>
      <c r="D25" s="20"/>
      <c r="E25" s="21">
        <v>541031390</v>
      </c>
      <c r="F25" s="22">
        <v>541031390</v>
      </c>
      <c r="G25" s="22"/>
      <c r="H25" s="22"/>
      <c r="I25" s="22"/>
      <c r="J25" s="22"/>
      <c r="K25" s="22">
        <v>229161325</v>
      </c>
      <c r="L25" s="22"/>
      <c r="M25" s="22">
        <v>183926120</v>
      </c>
      <c r="N25" s="22">
        <v>413087445</v>
      </c>
      <c r="O25" s="22"/>
      <c r="P25" s="22"/>
      <c r="Q25" s="22"/>
      <c r="R25" s="22"/>
      <c r="S25" s="22"/>
      <c r="T25" s="22"/>
      <c r="U25" s="22"/>
      <c r="V25" s="22"/>
      <c r="W25" s="22">
        <v>413087445</v>
      </c>
      <c r="X25" s="22">
        <v>405773541</v>
      </c>
      <c r="Y25" s="22">
        <v>7313904</v>
      </c>
      <c r="Z25" s="23">
        <v>1.8024595645086676</v>
      </c>
      <c r="AA25" s="20">
        <v>541031390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1076199845</v>
      </c>
      <c r="D32" s="29">
        <f t="shared" ref="D32:Y32" si="0">SUM(D6:D31)</f>
        <v>0</v>
      </c>
      <c r="E32" s="30">
        <f t="shared" si="0"/>
        <v>1138619122</v>
      </c>
      <c r="F32" s="31">
        <f t="shared" si="0"/>
        <v>1138619122</v>
      </c>
      <c r="G32" s="31">
        <f t="shared" si="0"/>
        <v>44475887</v>
      </c>
      <c r="H32" s="31">
        <f t="shared" si="0"/>
        <v>0</v>
      </c>
      <c r="I32" s="31">
        <f t="shared" si="0"/>
        <v>49265529</v>
      </c>
      <c r="J32" s="31">
        <f t="shared" si="0"/>
        <v>93741416</v>
      </c>
      <c r="K32" s="31">
        <f t="shared" si="0"/>
        <v>324041085</v>
      </c>
      <c r="L32" s="31">
        <f t="shared" si="0"/>
        <v>44504072</v>
      </c>
      <c r="M32" s="31">
        <f t="shared" si="0"/>
        <v>225832611</v>
      </c>
      <c r="N32" s="31">
        <f t="shared" si="0"/>
        <v>594377768</v>
      </c>
      <c r="O32" s="31">
        <f t="shared" si="0"/>
        <v>51346550</v>
      </c>
      <c r="P32" s="31">
        <f t="shared" si="0"/>
        <v>41092364</v>
      </c>
      <c r="Q32" s="31">
        <f t="shared" si="0"/>
        <v>42840377</v>
      </c>
      <c r="R32" s="31">
        <f t="shared" si="0"/>
        <v>135279291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823398475</v>
      </c>
      <c r="X32" s="31">
        <f t="shared" si="0"/>
        <v>853964343</v>
      </c>
      <c r="Y32" s="31">
        <f t="shared" si="0"/>
        <v>-30565868</v>
      </c>
      <c r="Z32" s="32">
        <f>+IF(X32&lt;&gt;0,+(Y32/X32)*100,0)</f>
        <v>-3.5792908978636357</v>
      </c>
      <c r="AA32" s="29">
        <f>SUM(AA6:AA31)</f>
        <v>1138619122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91612033</v>
      </c>
      <c r="D34" s="20"/>
      <c r="E34" s="21">
        <v>111625298</v>
      </c>
      <c r="F34" s="22">
        <v>113435582</v>
      </c>
      <c r="G34" s="22">
        <v>8718594</v>
      </c>
      <c r="H34" s="22"/>
      <c r="I34" s="22">
        <v>7319441</v>
      </c>
      <c r="J34" s="22">
        <v>16038035</v>
      </c>
      <c r="K34" s="22">
        <v>16834896</v>
      </c>
      <c r="L34" s="22">
        <v>8571730</v>
      </c>
      <c r="M34" s="22">
        <v>8370612</v>
      </c>
      <c r="N34" s="22">
        <v>33777238</v>
      </c>
      <c r="O34" s="22">
        <v>9459517</v>
      </c>
      <c r="P34" s="22">
        <v>8428436</v>
      </c>
      <c r="Q34" s="22">
        <v>7868124</v>
      </c>
      <c r="R34" s="22">
        <v>25756077</v>
      </c>
      <c r="S34" s="22"/>
      <c r="T34" s="22"/>
      <c r="U34" s="22"/>
      <c r="V34" s="22"/>
      <c r="W34" s="22">
        <v>75571350</v>
      </c>
      <c r="X34" s="22">
        <v>85076721</v>
      </c>
      <c r="Y34" s="22">
        <v>-9505371</v>
      </c>
      <c r="Z34" s="23">
        <v>-11.172704928296426</v>
      </c>
      <c r="AA34" s="20">
        <v>113435582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534916491</v>
      </c>
      <c r="D37" s="20"/>
      <c r="E37" s="21">
        <v>567948722</v>
      </c>
      <c r="F37" s="22">
        <v>570574968</v>
      </c>
      <c r="G37" s="22"/>
      <c r="H37" s="22"/>
      <c r="I37" s="22">
        <v>54790530</v>
      </c>
      <c r="J37" s="22">
        <v>54790530</v>
      </c>
      <c r="K37" s="22">
        <v>93006380</v>
      </c>
      <c r="L37" s="22">
        <v>44536433</v>
      </c>
      <c r="M37" s="22">
        <v>88011044</v>
      </c>
      <c r="N37" s="22">
        <v>225553857</v>
      </c>
      <c r="O37" s="22">
        <v>8397592</v>
      </c>
      <c r="P37" s="22">
        <v>43806896</v>
      </c>
      <c r="Q37" s="22">
        <v>49776560</v>
      </c>
      <c r="R37" s="22">
        <v>101981048</v>
      </c>
      <c r="S37" s="22"/>
      <c r="T37" s="22"/>
      <c r="U37" s="22"/>
      <c r="V37" s="22"/>
      <c r="W37" s="22">
        <v>382325435</v>
      </c>
      <c r="X37" s="22">
        <v>427931235</v>
      </c>
      <c r="Y37" s="22">
        <v>-45605800</v>
      </c>
      <c r="Z37" s="23">
        <v>-10.65727300789343</v>
      </c>
      <c r="AA37" s="20">
        <v>570574968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251291753</v>
      </c>
      <c r="F38" s="22">
        <v>251291753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188468811</v>
      </c>
      <c r="Y38" s="22">
        <v>-188468811</v>
      </c>
      <c r="Z38" s="23">
        <v>-100</v>
      </c>
      <c r="AA38" s="20">
        <v>251291753</v>
      </c>
    </row>
    <row r="39" spans="1:27" x14ac:dyDescent="0.25">
      <c r="A39" s="19" t="s">
        <v>65</v>
      </c>
      <c r="B39" s="15" t="s">
        <v>32</v>
      </c>
      <c r="C39" s="20">
        <v>67602322</v>
      </c>
      <c r="D39" s="20"/>
      <c r="E39" s="21">
        <v>77903126</v>
      </c>
      <c r="F39" s="22">
        <v>77903126</v>
      </c>
      <c r="G39" s="22">
        <v>3512250</v>
      </c>
      <c r="H39" s="22"/>
      <c r="I39" s="22">
        <v>3512250</v>
      </c>
      <c r="J39" s="22">
        <v>7024500</v>
      </c>
      <c r="K39" s="22">
        <v>7024500</v>
      </c>
      <c r="L39" s="22">
        <v>3512250</v>
      </c>
      <c r="M39" s="22">
        <v>3512250</v>
      </c>
      <c r="N39" s="22">
        <v>14049000</v>
      </c>
      <c r="O39" s="22">
        <v>3512250</v>
      </c>
      <c r="P39" s="22">
        <v>3512250</v>
      </c>
      <c r="Q39" s="22"/>
      <c r="R39" s="22">
        <v>7024500</v>
      </c>
      <c r="S39" s="22"/>
      <c r="T39" s="22"/>
      <c r="U39" s="22"/>
      <c r="V39" s="22"/>
      <c r="W39" s="22">
        <v>28098000</v>
      </c>
      <c r="X39" s="22">
        <v>58427343</v>
      </c>
      <c r="Y39" s="22">
        <v>-30329343</v>
      </c>
      <c r="Z39" s="23">
        <v>-51.909502371175762</v>
      </c>
      <c r="AA39" s="20">
        <v>77903126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17939998</v>
      </c>
      <c r="D41" s="20"/>
      <c r="E41" s="21">
        <v>32412271</v>
      </c>
      <c r="F41" s="22">
        <v>54412271</v>
      </c>
      <c r="G41" s="22"/>
      <c r="H41" s="22"/>
      <c r="I41" s="22">
        <v>601178</v>
      </c>
      <c r="J41" s="22">
        <v>601178</v>
      </c>
      <c r="K41" s="22">
        <v>2522509</v>
      </c>
      <c r="L41" s="22">
        <v>450415</v>
      </c>
      <c r="M41" s="22">
        <v>987480</v>
      </c>
      <c r="N41" s="22">
        <v>3960404</v>
      </c>
      <c r="O41" s="22">
        <v>48454</v>
      </c>
      <c r="P41" s="22">
        <v>1006621</v>
      </c>
      <c r="Q41" s="22">
        <v>1226977</v>
      </c>
      <c r="R41" s="22">
        <v>2282052</v>
      </c>
      <c r="S41" s="22"/>
      <c r="T41" s="22"/>
      <c r="U41" s="22"/>
      <c r="V41" s="22"/>
      <c r="W41" s="22">
        <v>6843634</v>
      </c>
      <c r="X41" s="22">
        <v>40809213</v>
      </c>
      <c r="Y41" s="22">
        <v>-33965579</v>
      </c>
      <c r="Z41" s="23">
        <v>-83.230174029575139</v>
      </c>
      <c r="AA41" s="20">
        <v>54412271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1947420</v>
      </c>
      <c r="F42" s="22">
        <v>1947420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1460565</v>
      </c>
      <c r="Y42" s="22">
        <v>-1460565</v>
      </c>
      <c r="Z42" s="23">
        <v>-100</v>
      </c>
      <c r="AA42" s="20">
        <v>1947420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35629284</v>
      </c>
      <c r="D44" s="20"/>
      <c r="E44" s="21">
        <v>74209613</v>
      </c>
      <c r="F44" s="22">
        <v>71009613</v>
      </c>
      <c r="G44" s="22">
        <v>74408</v>
      </c>
      <c r="H44" s="22"/>
      <c r="I44" s="22">
        <v>2617380</v>
      </c>
      <c r="J44" s="22">
        <v>2691788</v>
      </c>
      <c r="K44" s="22">
        <v>7707863</v>
      </c>
      <c r="L44" s="22">
        <v>3003040</v>
      </c>
      <c r="M44" s="22">
        <v>7885219</v>
      </c>
      <c r="N44" s="22">
        <v>18596122</v>
      </c>
      <c r="O44" s="22">
        <v>3467250</v>
      </c>
      <c r="P44" s="22">
        <v>3402487</v>
      </c>
      <c r="Q44" s="22">
        <v>7232599</v>
      </c>
      <c r="R44" s="22">
        <v>14102336</v>
      </c>
      <c r="S44" s="22"/>
      <c r="T44" s="22"/>
      <c r="U44" s="22"/>
      <c r="V44" s="22"/>
      <c r="W44" s="22">
        <v>35390246</v>
      </c>
      <c r="X44" s="22">
        <v>53257239</v>
      </c>
      <c r="Y44" s="22">
        <v>-17866993</v>
      </c>
      <c r="Z44" s="23">
        <v>-33.548477794727589</v>
      </c>
      <c r="AA44" s="20">
        <v>71009613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747700128</v>
      </c>
      <c r="D47" s="29">
        <f t="shared" ref="D47:Y47" si="1">SUM(D34:D46)</f>
        <v>0</v>
      </c>
      <c r="E47" s="30">
        <f t="shared" si="1"/>
        <v>1117338203</v>
      </c>
      <c r="F47" s="31">
        <f t="shared" si="1"/>
        <v>1140574733</v>
      </c>
      <c r="G47" s="31">
        <f t="shared" si="1"/>
        <v>12305252</v>
      </c>
      <c r="H47" s="31">
        <f t="shared" si="1"/>
        <v>0</v>
      </c>
      <c r="I47" s="31">
        <f t="shared" si="1"/>
        <v>68840779</v>
      </c>
      <c r="J47" s="31">
        <f t="shared" si="1"/>
        <v>81146031</v>
      </c>
      <c r="K47" s="31">
        <f t="shared" si="1"/>
        <v>127096148</v>
      </c>
      <c r="L47" s="31">
        <f t="shared" si="1"/>
        <v>60073868</v>
      </c>
      <c r="M47" s="31">
        <f t="shared" si="1"/>
        <v>108766605</v>
      </c>
      <c r="N47" s="31">
        <f t="shared" si="1"/>
        <v>295936621</v>
      </c>
      <c r="O47" s="31">
        <f t="shared" si="1"/>
        <v>24885063</v>
      </c>
      <c r="P47" s="31">
        <f t="shared" si="1"/>
        <v>60156690</v>
      </c>
      <c r="Q47" s="31">
        <f t="shared" si="1"/>
        <v>66104260</v>
      </c>
      <c r="R47" s="31">
        <f t="shared" si="1"/>
        <v>151146013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528228665</v>
      </c>
      <c r="X47" s="31">
        <f t="shared" si="1"/>
        <v>855431127</v>
      </c>
      <c r="Y47" s="31">
        <f t="shared" si="1"/>
        <v>-327202462</v>
      </c>
      <c r="Z47" s="32">
        <f>+IF(X47&lt;&gt;0,+(Y47/X47)*100,0)</f>
        <v>-38.25000653734687</v>
      </c>
      <c r="AA47" s="29">
        <f>SUM(AA34:AA46)</f>
        <v>1140574733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328499717</v>
      </c>
      <c r="D48" s="39">
        <f t="shared" si="2"/>
        <v>0</v>
      </c>
      <c r="E48" s="40">
        <f t="shared" si="2"/>
        <v>21280919</v>
      </c>
      <c r="F48" s="41">
        <f t="shared" si="2"/>
        <v>-1955611</v>
      </c>
      <c r="G48" s="41">
        <f t="shared" si="2"/>
        <v>32170635</v>
      </c>
      <c r="H48" s="41">
        <f t="shared" si="2"/>
        <v>0</v>
      </c>
      <c r="I48" s="41">
        <f t="shared" si="2"/>
        <v>-19575250</v>
      </c>
      <c r="J48" s="41">
        <f t="shared" si="2"/>
        <v>12595385</v>
      </c>
      <c r="K48" s="41">
        <f t="shared" si="2"/>
        <v>196944937</v>
      </c>
      <c r="L48" s="41">
        <f t="shared" si="2"/>
        <v>-15569796</v>
      </c>
      <c r="M48" s="41">
        <f t="shared" si="2"/>
        <v>117066006</v>
      </c>
      <c r="N48" s="41">
        <f t="shared" si="2"/>
        <v>298441147</v>
      </c>
      <c r="O48" s="41">
        <f t="shared" si="2"/>
        <v>26461487</v>
      </c>
      <c r="P48" s="41">
        <f t="shared" si="2"/>
        <v>-19064326</v>
      </c>
      <c r="Q48" s="41">
        <f t="shared" si="2"/>
        <v>-23263883</v>
      </c>
      <c r="R48" s="41">
        <f t="shared" si="2"/>
        <v>-15866722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295169810</v>
      </c>
      <c r="X48" s="41">
        <f t="shared" si="2"/>
        <v>-1466784</v>
      </c>
      <c r="Y48" s="41">
        <f t="shared" si="2"/>
        <v>296636594</v>
      </c>
      <c r="Z48" s="42">
        <f>+IF(X48&lt;&gt;0,+(Y48/X48)*100,0)</f>
        <v>-20223.604429827432</v>
      </c>
      <c r="AA48" s="39">
        <f>+AA32-AA47</f>
        <v>-1955611</v>
      </c>
    </row>
    <row r="49" spans="1:27" x14ac:dyDescent="0.25">
      <c r="A49" s="43" t="s">
        <v>74</v>
      </c>
      <c r="B49" s="15" t="s">
        <v>32</v>
      </c>
      <c r="C49" s="20">
        <v>12673196</v>
      </c>
      <c r="D49" s="20"/>
      <c r="E49" s="21"/>
      <c r="F49" s="22"/>
      <c r="G49" s="22"/>
      <c r="H49" s="22"/>
      <c r="I49" s="22">
        <v>4699360</v>
      </c>
      <c r="J49" s="22">
        <v>4699360</v>
      </c>
      <c r="K49" s="22">
        <v>4901044</v>
      </c>
      <c r="L49" s="22">
        <v>9879177</v>
      </c>
      <c r="M49" s="22">
        <v>7675724</v>
      </c>
      <c r="N49" s="22">
        <v>22455945</v>
      </c>
      <c r="O49" s="22"/>
      <c r="P49" s="22"/>
      <c r="Q49" s="22">
        <v>5145850</v>
      </c>
      <c r="R49" s="22">
        <v>5145850</v>
      </c>
      <c r="S49" s="22"/>
      <c r="T49" s="22"/>
      <c r="U49" s="22"/>
      <c r="V49" s="22"/>
      <c r="W49" s="22">
        <v>32301155</v>
      </c>
      <c r="X49" s="22"/>
      <c r="Y49" s="22">
        <v>32301155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341172913</v>
      </c>
      <c r="D51" s="48">
        <f t="shared" si="3"/>
        <v>0</v>
      </c>
      <c r="E51" s="49">
        <f t="shared" si="3"/>
        <v>21280919</v>
      </c>
      <c r="F51" s="50">
        <f t="shared" si="3"/>
        <v>-1955611</v>
      </c>
      <c r="G51" s="50">
        <f t="shared" si="3"/>
        <v>32170635</v>
      </c>
      <c r="H51" s="50">
        <f t="shared" si="3"/>
        <v>0</v>
      </c>
      <c r="I51" s="50">
        <f t="shared" si="3"/>
        <v>-14875890</v>
      </c>
      <c r="J51" s="50">
        <f t="shared" si="3"/>
        <v>17294745</v>
      </c>
      <c r="K51" s="50">
        <f t="shared" si="3"/>
        <v>201845981</v>
      </c>
      <c r="L51" s="50">
        <f t="shared" si="3"/>
        <v>-5690619</v>
      </c>
      <c r="M51" s="50">
        <f t="shared" si="3"/>
        <v>124741730</v>
      </c>
      <c r="N51" s="50">
        <f t="shared" si="3"/>
        <v>320897092</v>
      </c>
      <c r="O51" s="50">
        <f t="shared" si="3"/>
        <v>26461487</v>
      </c>
      <c r="P51" s="50">
        <f t="shared" si="3"/>
        <v>-19064326</v>
      </c>
      <c r="Q51" s="50">
        <f t="shared" si="3"/>
        <v>-18118033</v>
      </c>
      <c r="R51" s="50">
        <f t="shared" si="3"/>
        <v>-10720872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327470965</v>
      </c>
      <c r="X51" s="50">
        <f t="shared" si="3"/>
        <v>-1466784</v>
      </c>
      <c r="Y51" s="50">
        <f t="shared" si="3"/>
        <v>328937749</v>
      </c>
      <c r="Z51" s="51">
        <f>+IF(X51&lt;&gt;0,+(Y51/X51)*100,0)</f>
        <v>-22425.779733075899</v>
      </c>
      <c r="AA51" s="48">
        <f>SUM(AA48:AA50)</f>
        <v>-1955611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341172913</v>
      </c>
      <c r="D53" s="54">
        <f>+D51-D52</f>
        <v>0</v>
      </c>
      <c r="E53" s="55">
        <f t="shared" si="4"/>
        <v>21280919</v>
      </c>
      <c r="F53" s="56">
        <f t="shared" si="4"/>
        <v>-1955611</v>
      </c>
      <c r="G53" s="56">
        <f t="shared" si="4"/>
        <v>32170635</v>
      </c>
      <c r="H53" s="56">
        <f t="shared" si="4"/>
        <v>0</v>
      </c>
      <c r="I53" s="56">
        <f t="shared" si="4"/>
        <v>-14875890</v>
      </c>
      <c r="J53" s="56">
        <f t="shared" si="4"/>
        <v>17294745</v>
      </c>
      <c r="K53" s="56">
        <f t="shared" si="4"/>
        <v>201845981</v>
      </c>
      <c r="L53" s="56">
        <f t="shared" si="4"/>
        <v>-5690619</v>
      </c>
      <c r="M53" s="56">
        <f t="shared" si="4"/>
        <v>124741730</v>
      </c>
      <c r="N53" s="56">
        <f t="shared" si="4"/>
        <v>320897092</v>
      </c>
      <c r="O53" s="56">
        <f t="shared" si="4"/>
        <v>26461487</v>
      </c>
      <c r="P53" s="56">
        <f t="shared" si="4"/>
        <v>-19064326</v>
      </c>
      <c r="Q53" s="56">
        <f t="shared" si="4"/>
        <v>-18118033</v>
      </c>
      <c r="R53" s="56">
        <f t="shared" si="4"/>
        <v>-10720872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327470965</v>
      </c>
      <c r="X53" s="56">
        <f t="shared" si="4"/>
        <v>-1466784</v>
      </c>
      <c r="Y53" s="56">
        <f t="shared" si="4"/>
        <v>328937749</v>
      </c>
      <c r="Z53" s="57">
        <f>+IF(X53&lt;&gt;0,+(Y53/X53)*100,0)</f>
        <v>-22425.779733075899</v>
      </c>
      <c r="AA53" s="54">
        <f>+AA51-AA52</f>
        <v>-1955611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341172913</v>
      </c>
      <c r="D56" s="48">
        <f>SUM(D53:D55)</f>
        <v>0</v>
      </c>
      <c r="E56" s="49">
        <f t="shared" si="5"/>
        <v>21280919</v>
      </c>
      <c r="F56" s="50">
        <f t="shared" si="5"/>
        <v>-1955611</v>
      </c>
      <c r="G56" s="50">
        <f t="shared" si="5"/>
        <v>32170635</v>
      </c>
      <c r="H56" s="50">
        <f t="shared" si="5"/>
        <v>0</v>
      </c>
      <c r="I56" s="50">
        <f t="shared" si="5"/>
        <v>-14875890</v>
      </c>
      <c r="J56" s="50">
        <f t="shared" si="5"/>
        <v>17294745</v>
      </c>
      <c r="K56" s="50">
        <f t="shared" si="5"/>
        <v>201845981</v>
      </c>
      <c r="L56" s="50">
        <f t="shared" si="5"/>
        <v>-5690619</v>
      </c>
      <c r="M56" s="50">
        <f t="shared" si="5"/>
        <v>124741730</v>
      </c>
      <c r="N56" s="50">
        <f t="shared" si="5"/>
        <v>320897092</v>
      </c>
      <c r="O56" s="50">
        <f t="shared" si="5"/>
        <v>26461487</v>
      </c>
      <c r="P56" s="50">
        <f t="shared" si="5"/>
        <v>-19064326</v>
      </c>
      <c r="Q56" s="50">
        <f t="shared" si="5"/>
        <v>-18118033</v>
      </c>
      <c r="R56" s="50">
        <f t="shared" si="5"/>
        <v>-10720872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327470965</v>
      </c>
      <c r="X56" s="50">
        <f t="shared" si="5"/>
        <v>-1466784</v>
      </c>
      <c r="Y56" s="50">
        <f t="shared" si="5"/>
        <v>328937749</v>
      </c>
      <c r="Z56" s="51">
        <f>+IF(X56&lt;&gt;0,+(Y56/X56)*100,0)</f>
        <v>-22425.779733075899</v>
      </c>
      <c r="AA56" s="48">
        <f>SUM(AA53:AA55)</f>
        <v>-1955611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341172913</v>
      </c>
      <c r="D59" s="65">
        <f>SUM(D56:D58)</f>
        <v>0</v>
      </c>
      <c r="E59" s="66">
        <f t="shared" si="6"/>
        <v>21280919</v>
      </c>
      <c r="F59" s="67">
        <f t="shared" si="6"/>
        <v>-1955611</v>
      </c>
      <c r="G59" s="67">
        <f t="shared" si="6"/>
        <v>32170635</v>
      </c>
      <c r="H59" s="67">
        <f t="shared" si="6"/>
        <v>0</v>
      </c>
      <c r="I59" s="67">
        <f t="shared" si="6"/>
        <v>-14875890</v>
      </c>
      <c r="J59" s="67">
        <f t="shared" si="6"/>
        <v>17294745</v>
      </c>
      <c r="K59" s="67">
        <f t="shared" si="6"/>
        <v>201845981</v>
      </c>
      <c r="L59" s="67">
        <f t="shared" si="6"/>
        <v>-5690619</v>
      </c>
      <c r="M59" s="67">
        <f t="shared" si="6"/>
        <v>124741730</v>
      </c>
      <c r="N59" s="67">
        <f t="shared" si="6"/>
        <v>320897092</v>
      </c>
      <c r="O59" s="67">
        <f t="shared" si="6"/>
        <v>26461487</v>
      </c>
      <c r="P59" s="67">
        <f t="shared" si="6"/>
        <v>-19064326</v>
      </c>
      <c r="Q59" s="67">
        <f t="shared" si="6"/>
        <v>-18118033</v>
      </c>
      <c r="R59" s="67">
        <f t="shared" si="6"/>
        <v>-10720872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327470965</v>
      </c>
      <c r="X59" s="67">
        <f t="shared" si="6"/>
        <v>-1466784</v>
      </c>
      <c r="Y59" s="67">
        <f t="shared" si="6"/>
        <v>328937749</v>
      </c>
      <c r="Z59" s="68">
        <f>+IF(X59&lt;&gt;0,+(Y59/X59)*100,0)</f>
        <v>-22425.779733075899</v>
      </c>
      <c r="AA59" s="65">
        <f>SUM(AA56:AA58)</f>
        <v>-1955611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5812142</v>
      </c>
      <c r="D7" s="20"/>
      <c r="E7" s="21">
        <v>1225141</v>
      </c>
      <c r="F7" s="22">
        <v>1225141</v>
      </c>
      <c r="G7" s="22"/>
      <c r="H7" s="22">
        <v>846211</v>
      </c>
      <c r="I7" s="22">
        <v>582182</v>
      </c>
      <c r="J7" s="22">
        <v>1428393</v>
      </c>
      <c r="K7" s="22">
        <v>443661</v>
      </c>
      <c r="L7" s="22">
        <v>531417</v>
      </c>
      <c r="M7" s="22">
        <v>523524</v>
      </c>
      <c r="N7" s="22">
        <v>1498602</v>
      </c>
      <c r="O7" s="22">
        <v>556635</v>
      </c>
      <c r="P7" s="22">
        <v>515311</v>
      </c>
      <c r="Q7" s="22">
        <v>579775</v>
      </c>
      <c r="R7" s="22">
        <v>1651721</v>
      </c>
      <c r="S7" s="22"/>
      <c r="T7" s="22"/>
      <c r="U7" s="22"/>
      <c r="V7" s="22"/>
      <c r="W7" s="22">
        <v>4578716</v>
      </c>
      <c r="X7" s="22">
        <v>918856</v>
      </c>
      <c r="Y7" s="22">
        <v>3659860</v>
      </c>
      <c r="Z7" s="23">
        <v>398.30615460964503</v>
      </c>
      <c r="AA7" s="20">
        <v>1225141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>
        <v>2395550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1796663</v>
      </c>
      <c r="Y8" s="22">
        <v>-1796663</v>
      </c>
      <c r="Z8" s="23">
        <v>-100</v>
      </c>
      <c r="AA8" s="20">
        <v>2395550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21550061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27362203</v>
      </c>
      <c r="D32" s="29">
        <f t="shared" ref="D32:Y32" si="0">SUM(D6:D31)</f>
        <v>0</v>
      </c>
      <c r="E32" s="30">
        <f t="shared" si="0"/>
        <v>1225141</v>
      </c>
      <c r="F32" s="31">
        <f t="shared" si="0"/>
        <v>3620691</v>
      </c>
      <c r="G32" s="31">
        <f t="shared" si="0"/>
        <v>0</v>
      </c>
      <c r="H32" s="31">
        <f t="shared" si="0"/>
        <v>846211</v>
      </c>
      <c r="I32" s="31">
        <f t="shared" si="0"/>
        <v>582182</v>
      </c>
      <c r="J32" s="31">
        <f t="shared" si="0"/>
        <v>1428393</v>
      </c>
      <c r="K32" s="31">
        <f t="shared" si="0"/>
        <v>443661</v>
      </c>
      <c r="L32" s="31">
        <f t="shared" si="0"/>
        <v>531417</v>
      </c>
      <c r="M32" s="31">
        <f t="shared" si="0"/>
        <v>523524</v>
      </c>
      <c r="N32" s="31">
        <f t="shared" si="0"/>
        <v>1498602</v>
      </c>
      <c r="O32" s="31">
        <f t="shared" si="0"/>
        <v>556635</v>
      </c>
      <c r="P32" s="31">
        <f t="shared" si="0"/>
        <v>515311</v>
      </c>
      <c r="Q32" s="31">
        <f t="shared" si="0"/>
        <v>579775</v>
      </c>
      <c r="R32" s="31">
        <f t="shared" si="0"/>
        <v>1651721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4578716</v>
      </c>
      <c r="X32" s="31">
        <f t="shared" si="0"/>
        <v>2715519</v>
      </c>
      <c r="Y32" s="31">
        <f t="shared" si="0"/>
        <v>1863197</v>
      </c>
      <c r="Z32" s="32">
        <f>+IF(X32&lt;&gt;0,+(Y32/X32)*100,0)</f>
        <v>68.612924453852102</v>
      </c>
      <c r="AA32" s="29">
        <f>SUM(AA6:AA31)</f>
        <v>3620691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6128457</v>
      </c>
      <c r="D34" s="20"/>
      <c r="E34" s="21">
        <v>4670253</v>
      </c>
      <c r="F34" s="22">
        <v>4670253</v>
      </c>
      <c r="G34" s="22"/>
      <c r="H34" s="22"/>
      <c r="I34" s="22">
        <v>1046325</v>
      </c>
      <c r="J34" s="22">
        <v>1046325</v>
      </c>
      <c r="K34" s="22"/>
      <c r="L34" s="22">
        <v>359729</v>
      </c>
      <c r="M34" s="22"/>
      <c r="N34" s="22">
        <v>359729</v>
      </c>
      <c r="O34" s="22">
        <v>1193043</v>
      </c>
      <c r="P34" s="22"/>
      <c r="Q34" s="22">
        <v>1020444</v>
      </c>
      <c r="R34" s="22">
        <v>2213487</v>
      </c>
      <c r="S34" s="22"/>
      <c r="T34" s="22"/>
      <c r="U34" s="22"/>
      <c r="V34" s="22"/>
      <c r="W34" s="22">
        <v>3619541</v>
      </c>
      <c r="X34" s="22">
        <v>3502689</v>
      </c>
      <c r="Y34" s="22">
        <v>116852</v>
      </c>
      <c r="Z34" s="23">
        <v>3.3360655199476743</v>
      </c>
      <c r="AA34" s="20">
        <v>4670253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5991742</v>
      </c>
      <c r="D37" s="20"/>
      <c r="E37" s="21">
        <v>2574322</v>
      </c>
      <c r="F37" s="22">
        <v>1600000</v>
      </c>
      <c r="G37" s="22"/>
      <c r="H37" s="22"/>
      <c r="I37" s="22"/>
      <c r="J37" s="22"/>
      <c r="K37" s="22"/>
      <c r="L37" s="22"/>
      <c r="M37" s="22"/>
      <c r="N37" s="22"/>
      <c r="O37" s="22">
        <v>650478</v>
      </c>
      <c r="P37" s="22">
        <v>2063</v>
      </c>
      <c r="Q37" s="22">
        <v>217602</v>
      </c>
      <c r="R37" s="22">
        <v>870143</v>
      </c>
      <c r="S37" s="22"/>
      <c r="T37" s="22"/>
      <c r="U37" s="22"/>
      <c r="V37" s="22"/>
      <c r="W37" s="22">
        <v>870143</v>
      </c>
      <c r="X37" s="22">
        <v>1199995</v>
      </c>
      <c r="Y37" s="22">
        <v>-329852</v>
      </c>
      <c r="Z37" s="23">
        <v>-27.487781199088328</v>
      </c>
      <c r="AA37" s="20">
        <v>1600000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3721342</v>
      </c>
      <c r="F38" s="22">
        <v>3721342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2791006</v>
      </c>
      <c r="Y38" s="22">
        <v>-2791006</v>
      </c>
      <c r="Z38" s="23">
        <v>-100</v>
      </c>
      <c r="AA38" s="20">
        <v>3721342</v>
      </c>
    </row>
    <row r="39" spans="1:27" x14ac:dyDescent="0.25">
      <c r="A39" s="19" t="s">
        <v>65</v>
      </c>
      <c r="B39" s="15" t="s">
        <v>32</v>
      </c>
      <c r="C39" s="20">
        <v>3449542</v>
      </c>
      <c r="D39" s="20"/>
      <c r="E39" s="21">
        <v>1487916</v>
      </c>
      <c r="F39" s="22">
        <v>1487916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1115937</v>
      </c>
      <c r="Y39" s="22">
        <v>-1115937</v>
      </c>
      <c r="Z39" s="23">
        <v>-100</v>
      </c>
      <c r="AA39" s="20">
        <v>1487916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23348506</v>
      </c>
      <c r="D41" s="20"/>
      <c r="E41" s="21">
        <v>8804596</v>
      </c>
      <c r="F41" s="22">
        <v>7480189</v>
      </c>
      <c r="G41" s="22"/>
      <c r="H41" s="22">
        <v>1294380</v>
      </c>
      <c r="I41" s="22"/>
      <c r="J41" s="22">
        <v>1294380</v>
      </c>
      <c r="K41" s="22"/>
      <c r="L41" s="22">
        <v>234948</v>
      </c>
      <c r="M41" s="22">
        <v>4763850</v>
      </c>
      <c r="N41" s="22">
        <v>4998798</v>
      </c>
      <c r="O41" s="22"/>
      <c r="P41" s="22"/>
      <c r="Q41" s="22"/>
      <c r="R41" s="22"/>
      <c r="S41" s="22"/>
      <c r="T41" s="22"/>
      <c r="U41" s="22"/>
      <c r="V41" s="22"/>
      <c r="W41" s="22">
        <v>6293178</v>
      </c>
      <c r="X41" s="22">
        <v>5610133</v>
      </c>
      <c r="Y41" s="22">
        <v>683045</v>
      </c>
      <c r="Z41" s="23">
        <v>12.175201550480176</v>
      </c>
      <c r="AA41" s="20">
        <v>7480189</v>
      </c>
    </row>
    <row r="42" spans="1:27" x14ac:dyDescent="0.25">
      <c r="A42" s="19" t="s">
        <v>67</v>
      </c>
      <c r="B42" s="15" t="s">
        <v>32</v>
      </c>
      <c r="C42" s="20">
        <v>1966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45033</v>
      </c>
      <c r="D44" s="20"/>
      <c r="E44" s="21">
        <v>36072</v>
      </c>
      <c r="F44" s="22">
        <v>36072</v>
      </c>
      <c r="G44" s="22"/>
      <c r="H44" s="22"/>
      <c r="I44" s="22">
        <v>8384</v>
      </c>
      <c r="J44" s="22">
        <v>8384</v>
      </c>
      <c r="K44" s="22"/>
      <c r="L44" s="22">
        <v>2902</v>
      </c>
      <c r="M44" s="22"/>
      <c r="N44" s="22">
        <v>2902</v>
      </c>
      <c r="O44" s="22">
        <v>15072</v>
      </c>
      <c r="P44" s="22"/>
      <c r="Q44" s="22">
        <v>3015</v>
      </c>
      <c r="R44" s="22">
        <v>18087</v>
      </c>
      <c r="S44" s="22"/>
      <c r="T44" s="22"/>
      <c r="U44" s="22"/>
      <c r="V44" s="22"/>
      <c r="W44" s="22">
        <v>29373</v>
      </c>
      <c r="X44" s="22">
        <v>27054</v>
      </c>
      <c r="Y44" s="22">
        <v>2319</v>
      </c>
      <c r="Z44" s="23">
        <v>8.5717453980927036</v>
      </c>
      <c r="AA44" s="20">
        <v>36072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38965246</v>
      </c>
      <c r="D47" s="29">
        <f t="shared" ref="D47:Y47" si="1">SUM(D34:D46)</f>
        <v>0</v>
      </c>
      <c r="E47" s="30">
        <f t="shared" si="1"/>
        <v>21294501</v>
      </c>
      <c r="F47" s="31">
        <f t="shared" si="1"/>
        <v>18995772</v>
      </c>
      <c r="G47" s="31">
        <f t="shared" si="1"/>
        <v>0</v>
      </c>
      <c r="H47" s="31">
        <f t="shared" si="1"/>
        <v>1294380</v>
      </c>
      <c r="I47" s="31">
        <f t="shared" si="1"/>
        <v>1054709</v>
      </c>
      <c r="J47" s="31">
        <f t="shared" si="1"/>
        <v>2349089</v>
      </c>
      <c r="K47" s="31">
        <f t="shared" si="1"/>
        <v>0</v>
      </c>
      <c r="L47" s="31">
        <f t="shared" si="1"/>
        <v>597579</v>
      </c>
      <c r="M47" s="31">
        <f t="shared" si="1"/>
        <v>4763850</v>
      </c>
      <c r="N47" s="31">
        <f t="shared" si="1"/>
        <v>5361429</v>
      </c>
      <c r="O47" s="31">
        <f t="shared" si="1"/>
        <v>1858593</v>
      </c>
      <c r="P47" s="31">
        <f t="shared" si="1"/>
        <v>2063</v>
      </c>
      <c r="Q47" s="31">
        <f t="shared" si="1"/>
        <v>1241061</v>
      </c>
      <c r="R47" s="31">
        <f t="shared" si="1"/>
        <v>3101717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10812235</v>
      </c>
      <c r="X47" s="31">
        <f t="shared" si="1"/>
        <v>14246814</v>
      </c>
      <c r="Y47" s="31">
        <f t="shared" si="1"/>
        <v>-3434579</v>
      </c>
      <c r="Z47" s="32">
        <f>+IF(X47&lt;&gt;0,+(Y47/X47)*100,0)</f>
        <v>-24.107698745838892</v>
      </c>
      <c r="AA47" s="29">
        <f>SUM(AA34:AA46)</f>
        <v>18995772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-11603043</v>
      </c>
      <c r="D48" s="39">
        <f t="shared" si="2"/>
        <v>0</v>
      </c>
      <c r="E48" s="40">
        <f t="shared" si="2"/>
        <v>-20069360</v>
      </c>
      <c r="F48" s="41">
        <f t="shared" si="2"/>
        <v>-15375081</v>
      </c>
      <c r="G48" s="41">
        <f t="shared" si="2"/>
        <v>0</v>
      </c>
      <c r="H48" s="41">
        <f t="shared" si="2"/>
        <v>-448169</v>
      </c>
      <c r="I48" s="41">
        <f t="shared" si="2"/>
        <v>-472527</v>
      </c>
      <c r="J48" s="41">
        <f t="shared" si="2"/>
        <v>-920696</v>
      </c>
      <c r="K48" s="41">
        <f t="shared" si="2"/>
        <v>443661</v>
      </c>
      <c r="L48" s="41">
        <f t="shared" si="2"/>
        <v>-66162</v>
      </c>
      <c r="M48" s="41">
        <f t="shared" si="2"/>
        <v>-4240326</v>
      </c>
      <c r="N48" s="41">
        <f t="shared" si="2"/>
        <v>-3862827</v>
      </c>
      <c r="O48" s="41">
        <f t="shared" si="2"/>
        <v>-1301958</v>
      </c>
      <c r="P48" s="41">
        <f t="shared" si="2"/>
        <v>513248</v>
      </c>
      <c r="Q48" s="41">
        <f t="shared" si="2"/>
        <v>-661286</v>
      </c>
      <c r="R48" s="41">
        <f t="shared" si="2"/>
        <v>-1449996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-6233519</v>
      </c>
      <c r="X48" s="41">
        <f t="shared" si="2"/>
        <v>-11531295</v>
      </c>
      <c r="Y48" s="41">
        <f t="shared" si="2"/>
        <v>5297776</v>
      </c>
      <c r="Z48" s="42">
        <f>+IF(X48&lt;&gt;0,+(Y48/X48)*100,0)</f>
        <v>-45.942593611558806</v>
      </c>
      <c r="AA48" s="39">
        <f>+AA32-AA47</f>
        <v>-15375081</v>
      </c>
    </row>
    <row r="49" spans="1:27" x14ac:dyDescent="0.25">
      <c r="A49" s="43" t="s">
        <v>74</v>
      </c>
      <c r="B49" s="15" t="s">
        <v>32</v>
      </c>
      <c r="C49" s="20">
        <v>34743669</v>
      </c>
      <c r="D49" s="20"/>
      <c r="E49" s="21">
        <v>22161537</v>
      </c>
      <c r="F49" s="22">
        <v>22161537</v>
      </c>
      <c r="G49" s="22"/>
      <c r="H49" s="22"/>
      <c r="I49" s="22"/>
      <c r="J49" s="22"/>
      <c r="K49" s="22">
        <v>6670376</v>
      </c>
      <c r="L49" s="22"/>
      <c r="M49" s="22">
        <v>2394068</v>
      </c>
      <c r="N49" s="22">
        <v>9064444</v>
      </c>
      <c r="O49" s="22">
        <v>2009752</v>
      </c>
      <c r="P49" s="22">
        <v>3574474</v>
      </c>
      <c r="Q49" s="22"/>
      <c r="R49" s="22">
        <v>5584226</v>
      </c>
      <c r="S49" s="22"/>
      <c r="T49" s="22"/>
      <c r="U49" s="22"/>
      <c r="V49" s="22"/>
      <c r="W49" s="22">
        <v>14648670</v>
      </c>
      <c r="X49" s="22">
        <v>16621152</v>
      </c>
      <c r="Y49" s="22">
        <v>-1972482</v>
      </c>
      <c r="Z49" s="23">
        <v>-11.867300172695611</v>
      </c>
      <c r="AA49" s="20">
        <v>22161537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23140626</v>
      </c>
      <c r="D51" s="48">
        <f t="shared" si="3"/>
        <v>0</v>
      </c>
      <c r="E51" s="49">
        <f t="shared" si="3"/>
        <v>2092177</v>
      </c>
      <c r="F51" s="50">
        <f t="shared" si="3"/>
        <v>6786456</v>
      </c>
      <c r="G51" s="50">
        <f t="shared" si="3"/>
        <v>0</v>
      </c>
      <c r="H51" s="50">
        <f t="shared" si="3"/>
        <v>-448169</v>
      </c>
      <c r="I51" s="50">
        <f t="shared" si="3"/>
        <v>-472527</v>
      </c>
      <c r="J51" s="50">
        <f t="shared" si="3"/>
        <v>-920696</v>
      </c>
      <c r="K51" s="50">
        <f t="shared" si="3"/>
        <v>7114037</v>
      </c>
      <c r="L51" s="50">
        <f t="shared" si="3"/>
        <v>-66162</v>
      </c>
      <c r="M51" s="50">
        <f t="shared" si="3"/>
        <v>-1846258</v>
      </c>
      <c r="N51" s="50">
        <f t="shared" si="3"/>
        <v>5201617</v>
      </c>
      <c r="O51" s="50">
        <f t="shared" si="3"/>
        <v>707794</v>
      </c>
      <c r="P51" s="50">
        <f t="shared" si="3"/>
        <v>4087722</v>
      </c>
      <c r="Q51" s="50">
        <f t="shared" si="3"/>
        <v>-661286</v>
      </c>
      <c r="R51" s="50">
        <f t="shared" si="3"/>
        <v>4134230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8415151</v>
      </c>
      <c r="X51" s="50">
        <f t="shared" si="3"/>
        <v>5089857</v>
      </c>
      <c r="Y51" s="50">
        <f t="shared" si="3"/>
        <v>3325294</v>
      </c>
      <c r="Z51" s="51">
        <f>+IF(X51&lt;&gt;0,+(Y51/X51)*100,0)</f>
        <v>65.331776511599443</v>
      </c>
      <c r="AA51" s="48">
        <f>SUM(AA48:AA50)</f>
        <v>6786456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23140626</v>
      </c>
      <c r="D53" s="54">
        <f>+D51-D52</f>
        <v>0</v>
      </c>
      <c r="E53" s="55">
        <f t="shared" si="4"/>
        <v>2092177</v>
      </c>
      <c r="F53" s="56">
        <f t="shared" si="4"/>
        <v>6786456</v>
      </c>
      <c r="G53" s="56">
        <f t="shared" si="4"/>
        <v>0</v>
      </c>
      <c r="H53" s="56">
        <f t="shared" si="4"/>
        <v>-448169</v>
      </c>
      <c r="I53" s="56">
        <f t="shared" si="4"/>
        <v>-472527</v>
      </c>
      <c r="J53" s="56">
        <f t="shared" si="4"/>
        <v>-920696</v>
      </c>
      <c r="K53" s="56">
        <f t="shared" si="4"/>
        <v>7114037</v>
      </c>
      <c r="L53" s="56">
        <f t="shared" si="4"/>
        <v>-66162</v>
      </c>
      <c r="M53" s="56">
        <f t="shared" si="4"/>
        <v>-1846258</v>
      </c>
      <c r="N53" s="56">
        <f t="shared" si="4"/>
        <v>5201617</v>
      </c>
      <c r="O53" s="56">
        <f t="shared" si="4"/>
        <v>707794</v>
      </c>
      <c r="P53" s="56">
        <f t="shared" si="4"/>
        <v>4087722</v>
      </c>
      <c r="Q53" s="56">
        <f t="shared" si="4"/>
        <v>-661286</v>
      </c>
      <c r="R53" s="56">
        <f t="shared" si="4"/>
        <v>4134230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8415151</v>
      </c>
      <c r="X53" s="56">
        <f t="shared" si="4"/>
        <v>5089857</v>
      </c>
      <c r="Y53" s="56">
        <f t="shared" si="4"/>
        <v>3325294</v>
      </c>
      <c r="Z53" s="57">
        <f>+IF(X53&lt;&gt;0,+(Y53/X53)*100,0)</f>
        <v>65.331776511599443</v>
      </c>
      <c r="AA53" s="54">
        <f>+AA51-AA52</f>
        <v>6786456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23140626</v>
      </c>
      <c r="D56" s="48">
        <f>SUM(D53:D55)</f>
        <v>0</v>
      </c>
      <c r="E56" s="49">
        <f t="shared" si="5"/>
        <v>2092177</v>
      </c>
      <c r="F56" s="50">
        <f t="shared" si="5"/>
        <v>6786456</v>
      </c>
      <c r="G56" s="50">
        <f t="shared" si="5"/>
        <v>0</v>
      </c>
      <c r="H56" s="50">
        <f t="shared" si="5"/>
        <v>-448169</v>
      </c>
      <c r="I56" s="50">
        <f t="shared" si="5"/>
        <v>-472527</v>
      </c>
      <c r="J56" s="50">
        <f t="shared" si="5"/>
        <v>-920696</v>
      </c>
      <c r="K56" s="50">
        <f t="shared" si="5"/>
        <v>7114037</v>
      </c>
      <c r="L56" s="50">
        <f t="shared" si="5"/>
        <v>-66162</v>
      </c>
      <c r="M56" s="50">
        <f t="shared" si="5"/>
        <v>-1846258</v>
      </c>
      <c r="N56" s="50">
        <f t="shared" si="5"/>
        <v>5201617</v>
      </c>
      <c r="O56" s="50">
        <f t="shared" si="5"/>
        <v>707794</v>
      </c>
      <c r="P56" s="50">
        <f t="shared" si="5"/>
        <v>4087722</v>
      </c>
      <c r="Q56" s="50">
        <f t="shared" si="5"/>
        <v>-661286</v>
      </c>
      <c r="R56" s="50">
        <f t="shared" si="5"/>
        <v>4134230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8415151</v>
      </c>
      <c r="X56" s="50">
        <f t="shared" si="5"/>
        <v>5089857</v>
      </c>
      <c r="Y56" s="50">
        <f t="shared" si="5"/>
        <v>3325294</v>
      </c>
      <c r="Z56" s="51">
        <f>+IF(X56&lt;&gt;0,+(Y56/X56)*100,0)</f>
        <v>65.331776511599443</v>
      </c>
      <c r="AA56" s="48">
        <f>SUM(AA53:AA55)</f>
        <v>6786456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23140626</v>
      </c>
      <c r="D59" s="65">
        <f>SUM(D56:D58)</f>
        <v>0</v>
      </c>
      <c r="E59" s="66">
        <f t="shared" si="6"/>
        <v>2092177</v>
      </c>
      <c r="F59" s="67">
        <f t="shared" si="6"/>
        <v>6786456</v>
      </c>
      <c r="G59" s="67">
        <f t="shared" si="6"/>
        <v>0</v>
      </c>
      <c r="H59" s="67">
        <f t="shared" si="6"/>
        <v>-448169</v>
      </c>
      <c r="I59" s="67">
        <f t="shared" si="6"/>
        <v>-472527</v>
      </c>
      <c r="J59" s="67">
        <f t="shared" si="6"/>
        <v>-920696</v>
      </c>
      <c r="K59" s="67">
        <f t="shared" si="6"/>
        <v>7114037</v>
      </c>
      <c r="L59" s="67">
        <f t="shared" si="6"/>
        <v>-66162</v>
      </c>
      <c r="M59" s="67">
        <f t="shared" si="6"/>
        <v>-1846258</v>
      </c>
      <c r="N59" s="67">
        <f t="shared" si="6"/>
        <v>5201617</v>
      </c>
      <c r="O59" s="67">
        <f t="shared" si="6"/>
        <v>707794</v>
      </c>
      <c r="P59" s="67">
        <f t="shared" si="6"/>
        <v>4087722</v>
      </c>
      <c r="Q59" s="67">
        <f t="shared" si="6"/>
        <v>-661286</v>
      </c>
      <c r="R59" s="67">
        <f t="shared" si="6"/>
        <v>4134230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8415151</v>
      </c>
      <c r="X59" s="67">
        <f t="shared" si="6"/>
        <v>5089857</v>
      </c>
      <c r="Y59" s="67">
        <f t="shared" si="6"/>
        <v>3325294</v>
      </c>
      <c r="Z59" s="68">
        <f>+IF(X59&lt;&gt;0,+(Y59/X59)*100,0)</f>
        <v>65.331776511599443</v>
      </c>
      <c r="AA59" s="65">
        <f>SUM(AA56:AA58)</f>
        <v>6786456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178980686</v>
      </c>
      <c r="D7" s="20"/>
      <c r="E7" s="21">
        <v>222520040</v>
      </c>
      <c r="F7" s="22">
        <v>222560040</v>
      </c>
      <c r="G7" s="22">
        <v>13755105</v>
      </c>
      <c r="H7" s="22">
        <v>13711944</v>
      </c>
      <c r="I7" s="22">
        <v>17324368</v>
      </c>
      <c r="J7" s="22">
        <v>44791417</v>
      </c>
      <c r="K7" s="22">
        <v>16824553</v>
      </c>
      <c r="L7" s="22">
        <v>14973107</v>
      </c>
      <c r="M7" s="22">
        <v>16228607</v>
      </c>
      <c r="N7" s="22">
        <v>48026267</v>
      </c>
      <c r="O7" s="22">
        <v>17351353</v>
      </c>
      <c r="P7" s="22">
        <v>13996021</v>
      </c>
      <c r="Q7" s="22">
        <v>19965197</v>
      </c>
      <c r="R7" s="22">
        <v>51312571</v>
      </c>
      <c r="S7" s="22"/>
      <c r="T7" s="22"/>
      <c r="U7" s="22"/>
      <c r="V7" s="22"/>
      <c r="W7" s="22">
        <v>144130255</v>
      </c>
      <c r="X7" s="22">
        <v>166906015</v>
      </c>
      <c r="Y7" s="22">
        <v>-22775760</v>
      </c>
      <c r="Z7" s="23">
        <v>-13.645859317892167</v>
      </c>
      <c r="AA7" s="20">
        <v>222560040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132340450</v>
      </c>
      <c r="D25" s="20"/>
      <c r="E25" s="21">
        <v>141239208</v>
      </c>
      <c r="F25" s="22">
        <v>141239208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105929406</v>
      </c>
      <c r="Y25" s="22">
        <v>-105929406</v>
      </c>
      <c r="Z25" s="23">
        <v>-100</v>
      </c>
      <c r="AA25" s="20">
        <v>141239208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311321136</v>
      </c>
      <c r="D32" s="29">
        <f t="shared" ref="D32:Y32" si="0">SUM(D6:D31)</f>
        <v>0</v>
      </c>
      <c r="E32" s="30">
        <f t="shared" si="0"/>
        <v>363759248</v>
      </c>
      <c r="F32" s="31">
        <f t="shared" si="0"/>
        <v>363799248</v>
      </c>
      <c r="G32" s="31">
        <f t="shared" si="0"/>
        <v>13755105</v>
      </c>
      <c r="H32" s="31">
        <f t="shared" si="0"/>
        <v>13711944</v>
      </c>
      <c r="I32" s="31">
        <f t="shared" si="0"/>
        <v>17324368</v>
      </c>
      <c r="J32" s="31">
        <f t="shared" si="0"/>
        <v>44791417</v>
      </c>
      <c r="K32" s="31">
        <f t="shared" si="0"/>
        <v>16824553</v>
      </c>
      <c r="L32" s="31">
        <f t="shared" si="0"/>
        <v>14973107</v>
      </c>
      <c r="M32" s="31">
        <f t="shared" si="0"/>
        <v>16228607</v>
      </c>
      <c r="N32" s="31">
        <f t="shared" si="0"/>
        <v>48026267</v>
      </c>
      <c r="O32" s="31">
        <f t="shared" si="0"/>
        <v>17351353</v>
      </c>
      <c r="P32" s="31">
        <f t="shared" si="0"/>
        <v>13996021</v>
      </c>
      <c r="Q32" s="31">
        <f t="shared" si="0"/>
        <v>19965197</v>
      </c>
      <c r="R32" s="31">
        <f t="shared" si="0"/>
        <v>51312571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144130255</v>
      </c>
      <c r="X32" s="31">
        <f t="shared" si="0"/>
        <v>272835421</v>
      </c>
      <c r="Y32" s="31">
        <f t="shared" si="0"/>
        <v>-128705166</v>
      </c>
      <c r="Z32" s="32">
        <f>+IF(X32&lt;&gt;0,+(Y32/X32)*100,0)</f>
        <v>-47.173187971073595</v>
      </c>
      <c r="AA32" s="29">
        <f>SUM(AA6:AA31)</f>
        <v>363799248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48474938</v>
      </c>
      <c r="D34" s="20"/>
      <c r="E34" s="21">
        <v>46921926</v>
      </c>
      <c r="F34" s="22">
        <v>46921926</v>
      </c>
      <c r="G34" s="22">
        <v>5319876</v>
      </c>
      <c r="H34" s="22">
        <v>4038846</v>
      </c>
      <c r="I34" s="22">
        <v>4432559</v>
      </c>
      <c r="J34" s="22">
        <v>13791281</v>
      </c>
      <c r="K34" s="22">
        <v>4202004</v>
      </c>
      <c r="L34" s="22">
        <v>4334893</v>
      </c>
      <c r="M34" s="22">
        <v>4683031</v>
      </c>
      <c r="N34" s="22">
        <v>13219928</v>
      </c>
      <c r="O34" s="22">
        <v>5980389</v>
      </c>
      <c r="P34" s="22">
        <v>5054364</v>
      </c>
      <c r="Q34" s="22">
        <v>6392324</v>
      </c>
      <c r="R34" s="22">
        <v>17427077</v>
      </c>
      <c r="S34" s="22"/>
      <c r="T34" s="22"/>
      <c r="U34" s="22"/>
      <c r="V34" s="22"/>
      <c r="W34" s="22">
        <v>44438286</v>
      </c>
      <c r="X34" s="22">
        <v>35191476</v>
      </c>
      <c r="Y34" s="22">
        <v>9246810</v>
      </c>
      <c r="Z34" s="23">
        <v>26.275709492832867</v>
      </c>
      <c r="AA34" s="20">
        <v>46921926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136280622</v>
      </c>
      <c r="D37" s="20"/>
      <c r="E37" s="21">
        <v>144000000</v>
      </c>
      <c r="F37" s="22">
        <v>144000000</v>
      </c>
      <c r="G37" s="22"/>
      <c r="H37" s="22">
        <v>445482</v>
      </c>
      <c r="I37" s="22">
        <v>1625870</v>
      </c>
      <c r="J37" s="22">
        <v>2071352</v>
      </c>
      <c r="K37" s="22">
        <v>33287221</v>
      </c>
      <c r="L37" s="22">
        <v>387381</v>
      </c>
      <c r="M37" s="22">
        <v>29492224</v>
      </c>
      <c r="N37" s="22">
        <v>63166826</v>
      </c>
      <c r="O37" s="22">
        <v>695</v>
      </c>
      <c r="P37" s="22">
        <v>22886137</v>
      </c>
      <c r="Q37" s="22">
        <v>31669756</v>
      </c>
      <c r="R37" s="22">
        <v>54556588</v>
      </c>
      <c r="S37" s="22"/>
      <c r="T37" s="22"/>
      <c r="U37" s="22"/>
      <c r="V37" s="22"/>
      <c r="W37" s="22">
        <v>119794766</v>
      </c>
      <c r="X37" s="22">
        <v>108000018</v>
      </c>
      <c r="Y37" s="22">
        <v>11794748</v>
      </c>
      <c r="Z37" s="23">
        <v>10.921061142786106</v>
      </c>
      <c r="AA37" s="20">
        <v>144000000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206859313</v>
      </c>
      <c r="F38" s="22">
        <v>206859313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155144493</v>
      </c>
      <c r="Y38" s="22">
        <v>-155144493</v>
      </c>
      <c r="Z38" s="23">
        <v>-100</v>
      </c>
      <c r="AA38" s="20">
        <v>206859313</v>
      </c>
    </row>
    <row r="39" spans="1:27" x14ac:dyDescent="0.25">
      <c r="A39" s="19" t="s">
        <v>65</v>
      </c>
      <c r="B39" s="15" t="s">
        <v>32</v>
      </c>
      <c r="C39" s="20">
        <v>55241293</v>
      </c>
      <c r="D39" s="20"/>
      <c r="E39" s="21">
        <v>65311635</v>
      </c>
      <c r="F39" s="22">
        <v>65311635</v>
      </c>
      <c r="G39" s="22"/>
      <c r="H39" s="22"/>
      <c r="I39" s="22"/>
      <c r="J39" s="22"/>
      <c r="K39" s="22">
        <v>18672490</v>
      </c>
      <c r="L39" s="22"/>
      <c r="M39" s="22"/>
      <c r="N39" s="22">
        <v>18672490</v>
      </c>
      <c r="O39" s="22">
        <v>14004368</v>
      </c>
      <c r="P39" s="22">
        <v>4668123</v>
      </c>
      <c r="Q39" s="22">
        <v>4668123</v>
      </c>
      <c r="R39" s="22">
        <v>23340614</v>
      </c>
      <c r="S39" s="22"/>
      <c r="T39" s="22"/>
      <c r="U39" s="22"/>
      <c r="V39" s="22"/>
      <c r="W39" s="22">
        <v>42013104</v>
      </c>
      <c r="X39" s="22">
        <v>48983733</v>
      </c>
      <c r="Y39" s="22">
        <v>-6970629</v>
      </c>
      <c r="Z39" s="23">
        <v>-14.230497704207231</v>
      </c>
      <c r="AA39" s="20">
        <v>65311635</v>
      </c>
    </row>
    <row r="40" spans="1:27" x14ac:dyDescent="0.25">
      <c r="A40" s="19" t="s">
        <v>40</v>
      </c>
      <c r="B40" s="15" t="s">
        <v>32</v>
      </c>
      <c r="C40" s="20">
        <v>331883</v>
      </c>
      <c r="D40" s="20"/>
      <c r="E40" s="21">
        <v>1400000</v>
      </c>
      <c r="F40" s="22">
        <v>1400000</v>
      </c>
      <c r="G40" s="22"/>
      <c r="H40" s="22"/>
      <c r="I40" s="22"/>
      <c r="J40" s="22"/>
      <c r="K40" s="22"/>
      <c r="L40" s="22"/>
      <c r="M40" s="22">
        <v>68881</v>
      </c>
      <c r="N40" s="22">
        <v>68881</v>
      </c>
      <c r="O40" s="22"/>
      <c r="P40" s="22"/>
      <c r="Q40" s="22"/>
      <c r="R40" s="22"/>
      <c r="S40" s="22"/>
      <c r="T40" s="22"/>
      <c r="U40" s="22"/>
      <c r="V40" s="22"/>
      <c r="W40" s="22">
        <v>68881</v>
      </c>
      <c r="X40" s="22">
        <v>1050003</v>
      </c>
      <c r="Y40" s="22">
        <v>-981122</v>
      </c>
      <c r="Z40" s="23">
        <v>-93.439923504980456</v>
      </c>
      <c r="AA40" s="20">
        <v>1400000</v>
      </c>
    </row>
    <row r="41" spans="1:27" x14ac:dyDescent="0.25">
      <c r="A41" s="19" t="s">
        <v>66</v>
      </c>
      <c r="B41" s="15" t="s">
        <v>32</v>
      </c>
      <c r="C41" s="20">
        <v>31638340</v>
      </c>
      <c r="D41" s="20"/>
      <c r="E41" s="21">
        <v>23500000</v>
      </c>
      <c r="F41" s="22">
        <v>23500000</v>
      </c>
      <c r="G41" s="22">
        <v>787599</v>
      </c>
      <c r="H41" s="22">
        <v>2550136</v>
      </c>
      <c r="I41" s="22">
        <v>3875556</v>
      </c>
      <c r="J41" s="22">
        <v>7213291</v>
      </c>
      <c r="K41" s="22">
        <v>5516972</v>
      </c>
      <c r="L41" s="22">
        <v>3901060</v>
      </c>
      <c r="M41" s="22">
        <v>10242820</v>
      </c>
      <c r="N41" s="22">
        <v>19660852</v>
      </c>
      <c r="O41" s="22">
        <v>768423</v>
      </c>
      <c r="P41" s="22">
        <v>2543322</v>
      </c>
      <c r="Q41" s="22">
        <v>10467969</v>
      </c>
      <c r="R41" s="22">
        <v>13779714</v>
      </c>
      <c r="S41" s="22"/>
      <c r="T41" s="22"/>
      <c r="U41" s="22"/>
      <c r="V41" s="22"/>
      <c r="W41" s="22">
        <v>40653857</v>
      </c>
      <c r="X41" s="22">
        <v>17625006</v>
      </c>
      <c r="Y41" s="22">
        <v>23028851</v>
      </c>
      <c r="Z41" s="23">
        <v>130.66010303769542</v>
      </c>
      <c r="AA41" s="20">
        <v>23500000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111286906</v>
      </c>
      <c r="D43" s="20"/>
      <c r="E43" s="21"/>
      <c r="F43" s="22"/>
      <c r="G43" s="22">
        <v>613652268</v>
      </c>
      <c r="H43" s="22">
        <v>4397299</v>
      </c>
      <c r="I43" s="22"/>
      <c r="J43" s="22">
        <v>618049567</v>
      </c>
      <c r="K43" s="22">
        <v>992817</v>
      </c>
      <c r="L43" s="22"/>
      <c r="M43" s="22">
        <v>58875</v>
      </c>
      <c r="N43" s="22">
        <v>1051692</v>
      </c>
      <c r="O43" s="22">
        <v>74196</v>
      </c>
      <c r="P43" s="22">
        <v>-618569277</v>
      </c>
      <c r="Q43" s="22">
        <v>103487834</v>
      </c>
      <c r="R43" s="22">
        <v>-515007247</v>
      </c>
      <c r="S43" s="22"/>
      <c r="T43" s="22"/>
      <c r="U43" s="22"/>
      <c r="V43" s="22"/>
      <c r="W43" s="22">
        <v>104094012</v>
      </c>
      <c r="X43" s="22"/>
      <c r="Y43" s="22">
        <v>104094012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14270516</v>
      </c>
      <c r="D44" s="20"/>
      <c r="E44" s="21">
        <v>5000000</v>
      </c>
      <c r="F44" s="22">
        <v>13500000</v>
      </c>
      <c r="G44" s="22"/>
      <c r="H44" s="22">
        <v>457120</v>
      </c>
      <c r="I44" s="22">
        <v>690461</v>
      </c>
      <c r="J44" s="22">
        <v>1147581</v>
      </c>
      <c r="K44" s="22">
        <v>590703</v>
      </c>
      <c r="L44" s="22">
        <v>284933</v>
      </c>
      <c r="M44" s="22"/>
      <c r="N44" s="22">
        <v>875636</v>
      </c>
      <c r="O44" s="22"/>
      <c r="P44" s="22">
        <v>2848961</v>
      </c>
      <c r="Q44" s="22"/>
      <c r="R44" s="22">
        <v>2848961</v>
      </c>
      <c r="S44" s="22"/>
      <c r="T44" s="22"/>
      <c r="U44" s="22"/>
      <c r="V44" s="22"/>
      <c r="W44" s="22">
        <v>4872178</v>
      </c>
      <c r="X44" s="22">
        <v>7150003</v>
      </c>
      <c r="Y44" s="22">
        <v>-2277825</v>
      </c>
      <c r="Z44" s="23">
        <v>-31.85767894083401</v>
      </c>
      <c r="AA44" s="20">
        <v>13500000</v>
      </c>
    </row>
    <row r="45" spans="1:27" x14ac:dyDescent="0.25">
      <c r="A45" s="19" t="s">
        <v>70</v>
      </c>
      <c r="B45" s="15" t="s">
        <v>32</v>
      </c>
      <c r="C45" s="20">
        <v>5272929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402797427</v>
      </c>
      <c r="D47" s="29">
        <f t="shared" ref="D47:Y47" si="1">SUM(D34:D46)</f>
        <v>0</v>
      </c>
      <c r="E47" s="30">
        <f t="shared" si="1"/>
        <v>492992874</v>
      </c>
      <c r="F47" s="31">
        <f t="shared" si="1"/>
        <v>501492874</v>
      </c>
      <c r="G47" s="31">
        <f t="shared" si="1"/>
        <v>619759743</v>
      </c>
      <c r="H47" s="31">
        <f t="shared" si="1"/>
        <v>11888883</v>
      </c>
      <c r="I47" s="31">
        <f t="shared" si="1"/>
        <v>10624446</v>
      </c>
      <c r="J47" s="31">
        <f t="shared" si="1"/>
        <v>642273072</v>
      </c>
      <c r="K47" s="31">
        <f t="shared" si="1"/>
        <v>63262207</v>
      </c>
      <c r="L47" s="31">
        <f t="shared" si="1"/>
        <v>8908267</v>
      </c>
      <c r="M47" s="31">
        <f t="shared" si="1"/>
        <v>44545831</v>
      </c>
      <c r="N47" s="31">
        <f t="shared" si="1"/>
        <v>116716305</v>
      </c>
      <c r="O47" s="31">
        <f t="shared" si="1"/>
        <v>20828071</v>
      </c>
      <c r="P47" s="31">
        <f t="shared" si="1"/>
        <v>-580568370</v>
      </c>
      <c r="Q47" s="31">
        <f t="shared" si="1"/>
        <v>156686006</v>
      </c>
      <c r="R47" s="31">
        <f t="shared" si="1"/>
        <v>-403054293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355935084</v>
      </c>
      <c r="X47" s="31">
        <f t="shared" si="1"/>
        <v>373144732</v>
      </c>
      <c r="Y47" s="31">
        <f t="shared" si="1"/>
        <v>-17209648</v>
      </c>
      <c r="Z47" s="32">
        <f>+IF(X47&lt;&gt;0,+(Y47/X47)*100,0)</f>
        <v>-4.6120570717316198</v>
      </c>
      <c r="AA47" s="29">
        <f>SUM(AA34:AA46)</f>
        <v>501492874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-91476291</v>
      </c>
      <c r="D48" s="39">
        <f t="shared" si="2"/>
        <v>0</v>
      </c>
      <c r="E48" s="40">
        <f t="shared" si="2"/>
        <v>-129233626</v>
      </c>
      <c r="F48" s="41">
        <f t="shared" si="2"/>
        <v>-137693626</v>
      </c>
      <c r="G48" s="41">
        <f t="shared" si="2"/>
        <v>-606004638</v>
      </c>
      <c r="H48" s="41">
        <f t="shared" si="2"/>
        <v>1823061</v>
      </c>
      <c r="I48" s="41">
        <f t="shared" si="2"/>
        <v>6699922</v>
      </c>
      <c r="J48" s="41">
        <f t="shared" si="2"/>
        <v>-597481655</v>
      </c>
      <c r="K48" s="41">
        <f t="shared" si="2"/>
        <v>-46437654</v>
      </c>
      <c r="L48" s="41">
        <f t="shared" si="2"/>
        <v>6064840</v>
      </c>
      <c r="M48" s="41">
        <f t="shared" si="2"/>
        <v>-28317224</v>
      </c>
      <c r="N48" s="41">
        <f t="shared" si="2"/>
        <v>-68690038</v>
      </c>
      <c r="O48" s="41">
        <f t="shared" si="2"/>
        <v>-3476718</v>
      </c>
      <c r="P48" s="41">
        <f t="shared" si="2"/>
        <v>594564391</v>
      </c>
      <c r="Q48" s="41">
        <f t="shared" si="2"/>
        <v>-136720809</v>
      </c>
      <c r="R48" s="41">
        <f t="shared" si="2"/>
        <v>454366864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-211804829</v>
      </c>
      <c r="X48" s="41">
        <f t="shared" si="2"/>
        <v>-100309311</v>
      </c>
      <c r="Y48" s="41">
        <f t="shared" si="2"/>
        <v>-111495518</v>
      </c>
      <c r="Z48" s="42">
        <f>+IF(X48&lt;&gt;0,+(Y48/X48)*100,0)</f>
        <v>111.15171352338369</v>
      </c>
      <c r="AA48" s="39">
        <f>+AA32-AA47</f>
        <v>-137693626</v>
      </c>
    </row>
    <row r="49" spans="1:27" x14ac:dyDescent="0.25">
      <c r="A49" s="43" t="s">
        <v>74</v>
      </c>
      <c r="B49" s="15" t="s">
        <v>32</v>
      </c>
      <c r="C49" s="20">
        <v>113070603</v>
      </c>
      <c r="D49" s="20"/>
      <c r="E49" s="21">
        <v>65000000</v>
      </c>
      <c r="F49" s="22">
        <v>162929066</v>
      </c>
      <c r="G49" s="22"/>
      <c r="H49" s="22"/>
      <c r="I49" s="22">
        <v>29873867</v>
      </c>
      <c r="J49" s="22">
        <v>29873867</v>
      </c>
      <c r="K49" s="22">
        <v>17733032</v>
      </c>
      <c r="L49" s="22"/>
      <c r="M49" s="22">
        <v>36313274</v>
      </c>
      <c r="N49" s="22">
        <v>54046306</v>
      </c>
      <c r="O49" s="22"/>
      <c r="P49" s="22">
        <v>16567057</v>
      </c>
      <c r="Q49" s="22">
        <v>1079927</v>
      </c>
      <c r="R49" s="22">
        <v>17646984</v>
      </c>
      <c r="S49" s="22"/>
      <c r="T49" s="22"/>
      <c r="U49" s="22"/>
      <c r="V49" s="22"/>
      <c r="W49" s="22">
        <v>101567157</v>
      </c>
      <c r="X49" s="22">
        <v>123304697</v>
      </c>
      <c r="Y49" s="22">
        <v>-21737540</v>
      </c>
      <c r="Z49" s="23">
        <v>-17.629125677183247</v>
      </c>
      <c r="AA49" s="20">
        <v>162929066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21594312</v>
      </c>
      <c r="D51" s="48">
        <f t="shared" si="3"/>
        <v>0</v>
      </c>
      <c r="E51" s="49">
        <f t="shared" si="3"/>
        <v>-64233626</v>
      </c>
      <c r="F51" s="50">
        <f t="shared" si="3"/>
        <v>25235440</v>
      </c>
      <c r="G51" s="50">
        <f t="shared" si="3"/>
        <v>-606004638</v>
      </c>
      <c r="H51" s="50">
        <f t="shared" si="3"/>
        <v>1823061</v>
      </c>
      <c r="I51" s="50">
        <f t="shared" si="3"/>
        <v>36573789</v>
      </c>
      <c r="J51" s="50">
        <f t="shared" si="3"/>
        <v>-567607788</v>
      </c>
      <c r="K51" s="50">
        <f t="shared" si="3"/>
        <v>-28704622</v>
      </c>
      <c r="L51" s="50">
        <f t="shared" si="3"/>
        <v>6064840</v>
      </c>
      <c r="M51" s="50">
        <f t="shared" si="3"/>
        <v>7996050</v>
      </c>
      <c r="N51" s="50">
        <f t="shared" si="3"/>
        <v>-14643732</v>
      </c>
      <c r="O51" s="50">
        <f t="shared" si="3"/>
        <v>-3476718</v>
      </c>
      <c r="P51" s="50">
        <f t="shared" si="3"/>
        <v>611131448</v>
      </c>
      <c r="Q51" s="50">
        <f t="shared" si="3"/>
        <v>-135640882</v>
      </c>
      <c r="R51" s="50">
        <f t="shared" si="3"/>
        <v>472013848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-110237672</v>
      </c>
      <c r="X51" s="50">
        <f t="shared" si="3"/>
        <v>22995386</v>
      </c>
      <c r="Y51" s="50">
        <f t="shared" si="3"/>
        <v>-133233058</v>
      </c>
      <c r="Z51" s="51">
        <f>+IF(X51&lt;&gt;0,+(Y51/X51)*100,0)</f>
        <v>-579.39039596900011</v>
      </c>
      <c r="AA51" s="48">
        <f>SUM(AA48:AA50)</f>
        <v>25235440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21594312</v>
      </c>
      <c r="D53" s="54">
        <f>+D51-D52</f>
        <v>0</v>
      </c>
      <c r="E53" s="55">
        <f t="shared" si="4"/>
        <v>-64233626</v>
      </c>
      <c r="F53" s="56">
        <f t="shared" si="4"/>
        <v>25235440</v>
      </c>
      <c r="G53" s="56">
        <f t="shared" si="4"/>
        <v>-606004638</v>
      </c>
      <c r="H53" s="56">
        <f t="shared" si="4"/>
        <v>1823061</v>
      </c>
      <c r="I53" s="56">
        <f t="shared" si="4"/>
        <v>36573789</v>
      </c>
      <c r="J53" s="56">
        <f t="shared" si="4"/>
        <v>-567607788</v>
      </c>
      <c r="K53" s="56">
        <f t="shared" si="4"/>
        <v>-28704622</v>
      </c>
      <c r="L53" s="56">
        <f t="shared" si="4"/>
        <v>6064840</v>
      </c>
      <c r="M53" s="56">
        <f t="shared" si="4"/>
        <v>7996050</v>
      </c>
      <c r="N53" s="56">
        <f t="shared" si="4"/>
        <v>-14643732</v>
      </c>
      <c r="O53" s="56">
        <f t="shared" si="4"/>
        <v>-3476718</v>
      </c>
      <c r="P53" s="56">
        <f t="shared" si="4"/>
        <v>611131448</v>
      </c>
      <c r="Q53" s="56">
        <f t="shared" si="4"/>
        <v>-135640882</v>
      </c>
      <c r="R53" s="56">
        <f t="shared" si="4"/>
        <v>472013848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-110237672</v>
      </c>
      <c r="X53" s="56">
        <f t="shared" si="4"/>
        <v>22995386</v>
      </c>
      <c r="Y53" s="56">
        <f t="shared" si="4"/>
        <v>-133233058</v>
      </c>
      <c r="Z53" s="57">
        <f>+IF(X53&lt;&gt;0,+(Y53/X53)*100,0)</f>
        <v>-579.39039596900011</v>
      </c>
      <c r="AA53" s="54">
        <f>+AA51-AA52</f>
        <v>25235440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21594312</v>
      </c>
      <c r="D56" s="48">
        <f>SUM(D53:D55)</f>
        <v>0</v>
      </c>
      <c r="E56" s="49">
        <f t="shared" si="5"/>
        <v>-64233626</v>
      </c>
      <c r="F56" s="50">
        <f t="shared" si="5"/>
        <v>25235440</v>
      </c>
      <c r="G56" s="50">
        <f t="shared" si="5"/>
        <v>-606004638</v>
      </c>
      <c r="H56" s="50">
        <f t="shared" si="5"/>
        <v>1823061</v>
      </c>
      <c r="I56" s="50">
        <f t="shared" si="5"/>
        <v>36573789</v>
      </c>
      <c r="J56" s="50">
        <f t="shared" si="5"/>
        <v>-567607788</v>
      </c>
      <c r="K56" s="50">
        <f t="shared" si="5"/>
        <v>-28704622</v>
      </c>
      <c r="L56" s="50">
        <f t="shared" si="5"/>
        <v>6064840</v>
      </c>
      <c r="M56" s="50">
        <f t="shared" si="5"/>
        <v>7996050</v>
      </c>
      <c r="N56" s="50">
        <f t="shared" si="5"/>
        <v>-14643732</v>
      </c>
      <c r="O56" s="50">
        <f t="shared" si="5"/>
        <v>-3476718</v>
      </c>
      <c r="P56" s="50">
        <f t="shared" si="5"/>
        <v>611131448</v>
      </c>
      <c r="Q56" s="50">
        <f t="shared" si="5"/>
        <v>-135640882</v>
      </c>
      <c r="R56" s="50">
        <f t="shared" si="5"/>
        <v>472013848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-110237672</v>
      </c>
      <c r="X56" s="50">
        <f t="shared" si="5"/>
        <v>22995386</v>
      </c>
      <c r="Y56" s="50">
        <f t="shared" si="5"/>
        <v>-133233058</v>
      </c>
      <c r="Z56" s="51">
        <f>+IF(X56&lt;&gt;0,+(Y56/X56)*100,0)</f>
        <v>-579.39039596900011</v>
      </c>
      <c r="AA56" s="48">
        <f>SUM(AA53:AA55)</f>
        <v>25235440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21594312</v>
      </c>
      <c r="D59" s="65">
        <f>SUM(D56:D58)</f>
        <v>0</v>
      </c>
      <c r="E59" s="66">
        <f t="shared" si="6"/>
        <v>-64233626</v>
      </c>
      <c r="F59" s="67">
        <f t="shared" si="6"/>
        <v>25235440</v>
      </c>
      <c r="G59" s="67">
        <f t="shared" si="6"/>
        <v>-606004638</v>
      </c>
      <c r="H59" s="67">
        <f t="shared" si="6"/>
        <v>1823061</v>
      </c>
      <c r="I59" s="67">
        <f t="shared" si="6"/>
        <v>36573789</v>
      </c>
      <c r="J59" s="67">
        <f t="shared" si="6"/>
        <v>-567607788</v>
      </c>
      <c r="K59" s="67">
        <f t="shared" si="6"/>
        <v>-28704622</v>
      </c>
      <c r="L59" s="67">
        <f t="shared" si="6"/>
        <v>6064840</v>
      </c>
      <c r="M59" s="67">
        <f t="shared" si="6"/>
        <v>7996050</v>
      </c>
      <c r="N59" s="67">
        <f t="shared" si="6"/>
        <v>-14643732</v>
      </c>
      <c r="O59" s="67">
        <f t="shared" si="6"/>
        <v>-3476718</v>
      </c>
      <c r="P59" s="67">
        <f t="shared" si="6"/>
        <v>611131448</v>
      </c>
      <c r="Q59" s="67">
        <f t="shared" si="6"/>
        <v>-135640882</v>
      </c>
      <c r="R59" s="67">
        <f t="shared" si="6"/>
        <v>472013848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-110237672</v>
      </c>
      <c r="X59" s="67">
        <f t="shared" si="6"/>
        <v>22995386</v>
      </c>
      <c r="Y59" s="67">
        <f t="shared" si="6"/>
        <v>-133233058</v>
      </c>
      <c r="Z59" s="68">
        <f>+IF(X59&lt;&gt;0,+(Y59/X59)*100,0)</f>
        <v>-579.39039596900011</v>
      </c>
      <c r="AA59" s="65">
        <f>SUM(AA56:AA58)</f>
        <v>25235440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904124</v>
      </c>
      <c r="F34" s="22">
        <v>904124</v>
      </c>
      <c r="G34" s="22"/>
      <c r="H34" s="22">
        <v>98053</v>
      </c>
      <c r="I34" s="22">
        <v>95153</v>
      </c>
      <c r="J34" s="22">
        <v>193206</v>
      </c>
      <c r="K34" s="22">
        <v>100119</v>
      </c>
      <c r="L34" s="22">
        <v>77731</v>
      </c>
      <c r="M34" s="22">
        <v>77262</v>
      </c>
      <c r="N34" s="22">
        <v>255112</v>
      </c>
      <c r="O34" s="22">
        <v>76914</v>
      </c>
      <c r="P34" s="22"/>
      <c r="Q34" s="22">
        <v>77632</v>
      </c>
      <c r="R34" s="22">
        <v>154546</v>
      </c>
      <c r="S34" s="22"/>
      <c r="T34" s="22"/>
      <c r="U34" s="22"/>
      <c r="V34" s="22"/>
      <c r="W34" s="22">
        <v>602864</v>
      </c>
      <c r="X34" s="22">
        <v>678096</v>
      </c>
      <c r="Y34" s="22">
        <v>-75232</v>
      </c>
      <c r="Z34" s="23">
        <v>-11.094594275736769</v>
      </c>
      <c r="AA34" s="20">
        <v>904124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>
        <v>46365</v>
      </c>
      <c r="I41" s="22"/>
      <c r="J41" s="22">
        <v>46365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46365</v>
      </c>
      <c r="X41" s="22"/>
      <c r="Y41" s="22">
        <v>46365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200000</v>
      </c>
      <c r="F44" s="22">
        <v>200000</v>
      </c>
      <c r="G44" s="22"/>
      <c r="H44" s="22"/>
      <c r="I44" s="22"/>
      <c r="J44" s="22"/>
      <c r="K44" s="22"/>
      <c r="L44" s="22"/>
      <c r="M44" s="22">
        <v>2134</v>
      </c>
      <c r="N44" s="22">
        <v>2134</v>
      </c>
      <c r="O44" s="22">
        <v>23372</v>
      </c>
      <c r="P44" s="22"/>
      <c r="Q44" s="22"/>
      <c r="R44" s="22">
        <v>23372</v>
      </c>
      <c r="S44" s="22"/>
      <c r="T44" s="22"/>
      <c r="U44" s="22"/>
      <c r="V44" s="22"/>
      <c r="W44" s="22">
        <v>25506</v>
      </c>
      <c r="X44" s="22">
        <v>150003</v>
      </c>
      <c r="Y44" s="22">
        <v>-124497</v>
      </c>
      <c r="Z44" s="23">
        <v>-82.996340073198539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1104124</v>
      </c>
      <c r="F47" s="31">
        <f t="shared" si="1"/>
        <v>1104124</v>
      </c>
      <c r="G47" s="31">
        <f t="shared" si="1"/>
        <v>0</v>
      </c>
      <c r="H47" s="31">
        <f t="shared" si="1"/>
        <v>144418</v>
      </c>
      <c r="I47" s="31">
        <f t="shared" si="1"/>
        <v>95153</v>
      </c>
      <c r="J47" s="31">
        <f t="shared" si="1"/>
        <v>239571</v>
      </c>
      <c r="K47" s="31">
        <f t="shared" si="1"/>
        <v>100119</v>
      </c>
      <c r="L47" s="31">
        <f t="shared" si="1"/>
        <v>77731</v>
      </c>
      <c r="M47" s="31">
        <f t="shared" si="1"/>
        <v>79396</v>
      </c>
      <c r="N47" s="31">
        <f t="shared" si="1"/>
        <v>257246</v>
      </c>
      <c r="O47" s="31">
        <f t="shared" si="1"/>
        <v>100286</v>
      </c>
      <c r="P47" s="31">
        <f t="shared" si="1"/>
        <v>0</v>
      </c>
      <c r="Q47" s="31">
        <f t="shared" si="1"/>
        <v>77632</v>
      </c>
      <c r="R47" s="31">
        <f t="shared" si="1"/>
        <v>177918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674735</v>
      </c>
      <c r="X47" s="31">
        <f t="shared" si="1"/>
        <v>828099</v>
      </c>
      <c r="Y47" s="31">
        <f t="shared" si="1"/>
        <v>-153364</v>
      </c>
      <c r="Z47" s="32">
        <f>+IF(X47&lt;&gt;0,+(Y47/X47)*100,0)</f>
        <v>-18.520007873454745</v>
      </c>
      <c r="AA47" s="29">
        <f>SUM(AA34:AA46)</f>
        <v>1104124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-1104124</v>
      </c>
      <c r="F48" s="41">
        <f t="shared" si="2"/>
        <v>-1104124</v>
      </c>
      <c r="G48" s="41">
        <f t="shared" si="2"/>
        <v>0</v>
      </c>
      <c r="H48" s="41">
        <f t="shared" si="2"/>
        <v>-144418</v>
      </c>
      <c r="I48" s="41">
        <f t="shared" si="2"/>
        <v>-95153</v>
      </c>
      <c r="J48" s="41">
        <f t="shared" si="2"/>
        <v>-239571</v>
      </c>
      <c r="K48" s="41">
        <f t="shared" si="2"/>
        <v>-100119</v>
      </c>
      <c r="L48" s="41">
        <f t="shared" si="2"/>
        <v>-77731</v>
      </c>
      <c r="M48" s="41">
        <f t="shared" si="2"/>
        <v>-79396</v>
      </c>
      <c r="N48" s="41">
        <f t="shared" si="2"/>
        <v>-257246</v>
      </c>
      <c r="O48" s="41">
        <f t="shared" si="2"/>
        <v>-100286</v>
      </c>
      <c r="P48" s="41">
        <f t="shared" si="2"/>
        <v>0</v>
      </c>
      <c r="Q48" s="41">
        <f t="shared" si="2"/>
        <v>-77632</v>
      </c>
      <c r="R48" s="41">
        <f t="shared" si="2"/>
        <v>-177918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-674735</v>
      </c>
      <c r="X48" s="41">
        <f t="shared" si="2"/>
        <v>-828099</v>
      </c>
      <c r="Y48" s="41">
        <f t="shared" si="2"/>
        <v>153364</v>
      </c>
      <c r="Z48" s="42">
        <f>+IF(X48&lt;&gt;0,+(Y48/X48)*100,0)</f>
        <v>-18.520007873454745</v>
      </c>
      <c r="AA48" s="39">
        <f>+AA32-AA47</f>
        <v>-1104124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-1104124</v>
      </c>
      <c r="F51" s="50">
        <f t="shared" si="3"/>
        <v>-1104124</v>
      </c>
      <c r="G51" s="50">
        <f t="shared" si="3"/>
        <v>0</v>
      </c>
      <c r="H51" s="50">
        <f t="shared" si="3"/>
        <v>-144418</v>
      </c>
      <c r="I51" s="50">
        <f t="shared" si="3"/>
        <v>-95153</v>
      </c>
      <c r="J51" s="50">
        <f t="shared" si="3"/>
        <v>-239571</v>
      </c>
      <c r="K51" s="50">
        <f t="shared" si="3"/>
        <v>-100119</v>
      </c>
      <c r="L51" s="50">
        <f t="shared" si="3"/>
        <v>-77731</v>
      </c>
      <c r="M51" s="50">
        <f t="shared" si="3"/>
        <v>-79396</v>
      </c>
      <c r="N51" s="50">
        <f t="shared" si="3"/>
        <v>-257246</v>
      </c>
      <c r="O51" s="50">
        <f t="shared" si="3"/>
        <v>-100286</v>
      </c>
      <c r="P51" s="50">
        <f t="shared" si="3"/>
        <v>0</v>
      </c>
      <c r="Q51" s="50">
        <f t="shared" si="3"/>
        <v>-77632</v>
      </c>
      <c r="R51" s="50">
        <f t="shared" si="3"/>
        <v>-177918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-674735</v>
      </c>
      <c r="X51" s="50">
        <f t="shared" si="3"/>
        <v>-828099</v>
      </c>
      <c r="Y51" s="50">
        <f t="shared" si="3"/>
        <v>153364</v>
      </c>
      <c r="Z51" s="51">
        <f>+IF(X51&lt;&gt;0,+(Y51/X51)*100,0)</f>
        <v>-18.520007873454745</v>
      </c>
      <c r="AA51" s="48">
        <f>SUM(AA48:AA50)</f>
        <v>-1104124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-1104124</v>
      </c>
      <c r="F53" s="56">
        <f t="shared" si="4"/>
        <v>-1104124</v>
      </c>
      <c r="G53" s="56">
        <f t="shared" si="4"/>
        <v>0</v>
      </c>
      <c r="H53" s="56">
        <f t="shared" si="4"/>
        <v>-144418</v>
      </c>
      <c r="I53" s="56">
        <f t="shared" si="4"/>
        <v>-95153</v>
      </c>
      <c r="J53" s="56">
        <f t="shared" si="4"/>
        <v>-239571</v>
      </c>
      <c r="K53" s="56">
        <f t="shared" si="4"/>
        <v>-100119</v>
      </c>
      <c r="L53" s="56">
        <f t="shared" si="4"/>
        <v>-77731</v>
      </c>
      <c r="M53" s="56">
        <f t="shared" si="4"/>
        <v>-79396</v>
      </c>
      <c r="N53" s="56">
        <f t="shared" si="4"/>
        <v>-257246</v>
      </c>
      <c r="O53" s="56">
        <f t="shared" si="4"/>
        <v>-100286</v>
      </c>
      <c r="P53" s="56">
        <f t="shared" si="4"/>
        <v>0</v>
      </c>
      <c r="Q53" s="56">
        <f t="shared" si="4"/>
        <v>-77632</v>
      </c>
      <c r="R53" s="56">
        <f t="shared" si="4"/>
        <v>-177918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-674735</v>
      </c>
      <c r="X53" s="56">
        <f t="shared" si="4"/>
        <v>-828099</v>
      </c>
      <c r="Y53" s="56">
        <f t="shared" si="4"/>
        <v>153364</v>
      </c>
      <c r="Z53" s="57">
        <f>+IF(X53&lt;&gt;0,+(Y53/X53)*100,0)</f>
        <v>-18.520007873454745</v>
      </c>
      <c r="AA53" s="54">
        <f>+AA51-AA52</f>
        <v>-1104124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-1104124</v>
      </c>
      <c r="F56" s="50">
        <f t="shared" si="5"/>
        <v>-1104124</v>
      </c>
      <c r="G56" s="50">
        <f t="shared" si="5"/>
        <v>0</v>
      </c>
      <c r="H56" s="50">
        <f t="shared" si="5"/>
        <v>-144418</v>
      </c>
      <c r="I56" s="50">
        <f t="shared" si="5"/>
        <v>-95153</v>
      </c>
      <c r="J56" s="50">
        <f t="shared" si="5"/>
        <v>-239571</v>
      </c>
      <c r="K56" s="50">
        <f t="shared" si="5"/>
        <v>-100119</v>
      </c>
      <c r="L56" s="50">
        <f t="shared" si="5"/>
        <v>-77731</v>
      </c>
      <c r="M56" s="50">
        <f t="shared" si="5"/>
        <v>-79396</v>
      </c>
      <c r="N56" s="50">
        <f t="shared" si="5"/>
        <v>-257246</v>
      </c>
      <c r="O56" s="50">
        <f t="shared" si="5"/>
        <v>-100286</v>
      </c>
      <c r="P56" s="50">
        <f t="shared" si="5"/>
        <v>0</v>
      </c>
      <c r="Q56" s="50">
        <f t="shared" si="5"/>
        <v>-77632</v>
      </c>
      <c r="R56" s="50">
        <f t="shared" si="5"/>
        <v>-177918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-674735</v>
      </c>
      <c r="X56" s="50">
        <f t="shared" si="5"/>
        <v>-828099</v>
      </c>
      <c r="Y56" s="50">
        <f t="shared" si="5"/>
        <v>153364</v>
      </c>
      <c r="Z56" s="51">
        <f>+IF(X56&lt;&gt;0,+(Y56/X56)*100,0)</f>
        <v>-18.520007873454745</v>
      </c>
      <c r="AA56" s="48">
        <f>SUM(AA53:AA55)</f>
        <v>-1104124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-1104124</v>
      </c>
      <c r="F59" s="67">
        <f t="shared" si="6"/>
        <v>-1104124</v>
      </c>
      <c r="G59" s="67">
        <f t="shared" si="6"/>
        <v>0</v>
      </c>
      <c r="H59" s="67">
        <f t="shared" si="6"/>
        <v>-144418</v>
      </c>
      <c r="I59" s="67">
        <f t="shared" si="6"/>
        <v>-95153</v>
      </c>
      <c r="J59" s="67">
        <f t="shared" si="6"/>
        <v>-239571</v>
      </c>
      <c r="K59" s="67">
        <f t="shared" si="6"/>
        <v>-100119</v>
      </c>
      <c r="L59" s="67">
        <f t="shared" si="6"/>
        <v>-77731</v>
      </c>
      <c r="M59" s="67">
        <f t="shared" si="6"/>
        <v>-79396</v>
      </c>
      <c r="N59" s="67">
        <f t="shared" si="6"/>
        <v>-257246</v>
      </c>
      <c r="O59" s="67">
        <f t="shared" si="6"/>
        <v>-100286</v>
      </c>
      <c r="P59" s="67">
        <f t="shared" si="6"/>
        <v>0</v>
      </c>
      <c r="Q59" s="67">
        <f t="shared" si="6"/>
        <v>-77632</v>
      </c>
      <c r="R59" s="67">
        <f t="shared" si="6"/>
        <v>-177918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-674735</v>
      </c>
      <c r="X59" s="67">
        <f t="shared" si="6"/>
        <v>-828099</v>
      </c>
      <c r="Y59" s="67">
        <f t="shared" si="6"/>
        <v>153364</v>
      </c>
      <c r="Z59" s="68">
        <f>+IF(X59&lt;&gt;0,+(Y59/X59)*100,0)</f>
        <v>-18.520007873454745</v>
      </c>
      <c r="AA59" s="65">
        <f>SUM(AA56:AA58)</f>
        <v>-1104124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7632</v>
      </c>
      <c r="J6" s="22">
        <v>7632</v>
      </c>
      <c r="K6" s="22"/>
      <c r="L6" s="22">
        <v>19709</v>
      </c>
      <c r="M6" s="22">
        <v>5121</v>
      </c>
      <c r="N6" s="22">
        <v>24830</v>
      </c>
      <c r="O6" s="22">
        <v>5121</v>
      </c>
      <c r="P6" s="22">
        <v>-3817</v>
      </c>
      <c r="Q6" s="22"/>
      <c r="R6" s="22">
        <v>1304</v>
      </c>
      <c r="S6" s="22"/>
      <c r="T6" s="22"/>
      <c r="U6" s="22"/>
      <c r="V6" s="22"/>
      <c r="W6" s="22">
        <v>33766</v>
      </c>
      <c r="X6" s="22"/>
      <c r="Y6" s="22">
        <v>33766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3854765</v>
      </c>
      <c r="D7" s="20"/>
      <c r="E7" s="21">
        <v>15453591</v>
      </c>
      <c r="F7" s="22">
        <v>4695919</v>
      </c>
      <c r="G7" s="22"/>
      <c r="H7" s="22">
        <v>342464</v>
      </c>
      <c r="I7" s="22">
        <v>871908</v>
      </c>
      <c r="J7" s="22">
        <v>1214372</v>
      </c>
      <c r="K7" s="22">
        <v>406318</v>
      </c>
      <c r="L7" s="22">
        <v>281793</v>
      </c>
      <c r="M7" s="22">
        <v>434631</v>
      </c>
      <c r="N7" s="22">
        <v>1122742</v>
      </c>
      <c r="O7" s="22">
        <v>434631</v>
      </c>
      <c r="P7" s="22">
        <v>797637</v>
      </c>
      <c r="Q7" s="22">
        <v>420579</v>
      </c>
      <c r="R7" s="22">
        <v>1652847</v>
      </c>
      <c r="S7" s="22"/>
      <c r="T7" s="22"/>
      <c r="U7" s="22"/>
      <c r="V7" s="22"/>
      <c r="W7" s="22">
        <v>3989961</v>
      </c>
      <c r="X7" s="22">
        <v>5723519</v>
      </c>
      <c r="Y7" s="22">
        <v>-1733558</v>
      </c>
      <c r="Z7" s="23">
        <v>-30.288324368277632</v>
      </c>
      <c r="AA7" s="20">
        <v>4695919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3854765</v>
      </c>
      <c r="D32" s="29">
        <f t="shared" ref="D32:Y32" si="0">SUM(D6:D31)</f>
        <v>0</v>
      </c>
      <c r="E32" s="30">
        <f t="shared" si="0"/>
        <v>15453591</v>
      </c>
      <c r="F32" s="31">
        <f t="shared" si="0"/>
        <v>4695919</v>
      </c>
      <c r="G32" s="31">
        <f t="shared" si="0"/>
        <v>0</v>
      </c>
      <c r="H32" s="31">
        <f t="shared" si="0"/>
        <v>342464</v>
      </c>
      <c r="I32" s="31">
        <f t="shared" si="0"/>
        <v>879540</v>
      </c>
      <c r="J32" s="31">
        <f t="shared" si="0"/>
        <v>1222004</v>
      </c>
      <c r="K32" s="31">
        <f t="shared" si="0"/>
        <v>406318</v>
      </c>
      <c r="L32" s="31">
        <f t="shared" si="0"/>
        <v>301502</v>
      </c>
      <c r="M32" s="31">
        <f t="shared" si="0"/>
        <v>439752</v>
      </c>
      <c r="N32" s="31">
        <f t="shared" si="0"/>
        <v>1147572</v>
      </c>
      <c r="O32" s="31">
        <f t="shared" si="0"/>
        <v>439752</v>
      </c>
      <c r="P32" s="31">
        <f t="shared" si="0"/>
        <v>793820</v>
      </c>
      <c r="Q32" s="31">
        <f t="shared" si="0"/>
        <v>420579</v>
      </c>
      <c r="R32" s="31">
        <f t="shared" si="0"/>
        <v>1654151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4023727</v>
      </c>
      <c r="X32" s="31">
        <f t="shared" si="0"/>
        <v>5723519</v>
      </c>
      <c r="Y32" s="31">
        <f t="shared" si="0"/>
        <v>-1699792</v>
      </c>
      <c r="Z32" s="32">
        <f>+IF(X32&lt;&gt;0,+(Y32/X32)*100,0)</f>
        <v>-29.698372627049896</v>
      </c>
      <c r="AA32" s="29">
        <f>SUM(AA6:AA31)</f>
        <v>4695919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5029672</v>
      </c>
      <c r="D34" s="20"/>
      <c r="E34" s="21">
        <v>6798851</v>
      </c>
      <c r="F34" s="22">
        <v>3249755</v>
      </c>
      <c r="G34" s="22"/>
      <c r="H34" s="22"/>
      <c r="I34" s="22">
        <v>803700</v>
      </c>
      <c r="J34" s="22">
        <v>803700</v>
      </c>
      <c r="K34" s="22">
        <v>312669</v>
      </c>
      <c r="L34" s="22">
        <v>327307</v>
      </c>
      <c r="M34" s="22">
        <v>393473</v>
      </c>
      <c r="N34" s="22">
        <v>1033449</v>
      </c>
      <c r="O34" s="22">
        <v>393473</v>
      </c>
      <c r="P34" s="22">
        <v>346841</v>
      </c>
      <c r="Q34" s="22">
        <v>281628</v>
      </c>
      <c r="R34" s="22">
        <v>1021942</v>
      </c>
      <c r="S34" s="22"/>
      <c r="T34" s="22"/>
      <c r="U34" s="22"/>
      <c r="V34" s="22"/>
      <c r="W34" s="22">
        <v>2859091</v>
      </c>
      <c r="X34" s="22">
        <v>3364338</v>
      </c>
      <c r="Y34" s="22">
        <v>-505247</v>
      </c>
      <c r="Z34" s="23">
        <v>-15.017724140677899</v>
      </c>
      <c r="AA34" s="20">
        <v>3249755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538232</v>
      </c>
      <c r="D37" s="20"/>
      <c r="E37" s="21">
        <v>6840000</v>
      </c>
      <c r="F37" s="22">
        <v>500000</v>
      </c>
      <c r="G37" s="22"/>
      <c r="H37" s="22"/>
      <c r="I37" s="22">
        <v>151062</v>
      </c>
      <c r="J37" s="22">
        <v>151062</v>
      </c>
      <c r="K37" s="22">
        <v>-13177</v>
      </c>
      <c r="L37" s="22">
        <v>29282</v>
      </c>
      <c r="M37" s="22"/>
      <c r="N37" s="22">
        <v>16105</v>
      </c>
      <c r="O37" s="22"/>
      <c r="P37" s="22"/>
      <c r="Q37" s="22"/>
      <c r="R37" s="22"/>
      <c r="S37" s="22"/>
      <c r="T37" s="22"/>
      <c r="U37" s="22"/>
      <c r="V37" s="22"/>
      <c r="W37" s="22">
        <v>167167</v>
      </c>
      <c r="X37" s="22">
        <v>374994</v>
      </c>
      <c r="Y37" s="22">
        <v>-207827</v>
      </c>
      <c r="Z37" s="23">
        <v>-55.421420076054552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39530</v>
      </c>
      <c r="D41" s="20"/>
      <c r="E41" s="21">
        <v>1300000</v>
      </c>
      <c r="F41" s="22">
        <v>2600000</v>
      </c>
      <c r="G41" s="22"/>
      <c r="H41" s="22"/>
      <c r="I41" s="22"/>
      <c r="J41" s="22"/>
      <c r="K41" s="22">
        <v>4670</v>
      </c>
      <c r="L41" s="22">
        <v>59442</v>
      </c>
      <c r="M41" s="22">
        <v>68954</v>
      </c>
      <c r="N41" s="22">
        <v>133066</v>
      </c>
      <c r="O41" s="22">
        <v>68954</v>
      </c>
      <c r="P41" s="22">
        <v>-49449</v>
      </c>
      <c r="Q41" s="22">
        <v>39895</v>
      </c>
      <c r="R41" s="22">
        <v>59400</v>
      </c>
      <c r="S41" s="22"/>
      <c r="T41" s="22"/>
      <c r="U41" s="22"/>
      <c r="V41" s="22"/>
      <c r="W41" s="22">
        <v>192466</v>
      </c>
      <c r="X41" s="22">
        <v>1635003</v>
      </c>
      <c r="Y41" s="22">
        <v>-1442537</v>
      </c>
      <c r="Z41" s="23">
        <v>-88.228400804157545</v>
      </c>
      <c r="AA41" s="20">
        <v>2600000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200000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5607434</v>
      </c>
      <c r="D47" s="29">
        <f t="shared" ref="D47:Y47" si="1">SUM(D34:D46)</f>
        <v>0</v>
      </c>
      <c r="E47" s="30">
        <f t="shared" si="1"/>
        <v>15138851</v>
      </c>
      <c r="F47" s="31">
        <f t="shared" si="1"/>
        <v>6349755</v>
      </c>
      <c r="G47" s="31">
        <f t="shared" si="1"/>
        <v>0</v>
      </c>
      <c r="H47" s="31">
        <f t="shared" si="1"/>
        <v>0</v>
      </c>
      <c r="I47" s="31">
        <f t="shared" si="1"/>
        <v>954762</v>
      </c>
      <c r="J47" s="31">
        <f t="shared" si="1"/>
        <v>954762</v>
      </c>
      <c r="K47" s="31">
        <f t="shared" si="1"/>
        <v>304162</v>
      </c>
      <c r="L47" s="31">
        <f t="shared" si="1"/>
        <v>416031</v>
      </c>
      <c r="M47" s="31">
        <f t="shared" si="1"/>
        <v>462427</v>
      </c>
      <c r="N47" s="31">
        <f t="shared" si="1"/>
        <v>1182620</v>
      </c>
      <c r="O47" s="31">
        <f t="shared" si="1"/>
        <v>462427</v>
      </c>
      <c r="P47" s="31">
        <f t="shared" si="1"/>
        <v>297392</v>
      </c>
      <c r="Q47" s="31">
        <f t="shared" si="1"/>
        <v>321523</v>
      </c>
      <c r="R47" s="31">
        <f t="shared" si="1"/>
        <v>1081342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3218724</v>
      </c>
      <c r="X47" s="31">
        <f t="shared" si="1"/>
        <v>5374335</v>
      </c>
      <c r="Y47" s="31">
        <f t="shared" si="1"/>
        <v>-2155611</v>
      </c>
      <c r="Z47" s="32">
        <f>+IF(X47&lt;&gt;0,+(Y47/X47)*100,0)</f>
        <v>-40.109353064146539</v>
      </c>
      <c r="AA47" s="29">
        <f>SUM(AA34:AA46)</f>
        <v>6349755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-1752669</v>
      </c>
      <c r="D48" s="39">
        <f t="shared" si="2"/>
        <v>0</v>
      </c>
      <c r="E48" s="40">
        <f t="shared" si="2"/>
        <v>314740</v>
      </c>
      <c r="F48" s="41">
        <f t="shared" si="2"/>
        <v>-1653836</v>
      </c>
      <c r="G48" s="41">
        <f t="shared" si="2"/>
        <v>0</v>
      </c>
      <c r="H48" s="41">
        <f t="shared" si="2"/>
        <v>342464</v>
      </c>
      <c r="I48" s="41">
        <f t="shared" si="2"/>
        <v>-75222</v>
      </c>
      <c r="J48" s="41">
        <f t="shared" si="2"/>
        <v>267242</v>
      </c>
      <c r="K48" s="41">
        <f t="shared" si="2"/>
        <v>102156</v>
      </c>
      <c r="L48" s="41">
        <f t="shared" si="2"/>
        <v>-114529</v>
      </c>
      <c r="M48" s="41">
        <f t="shared" si="2"/>
        <v>-22675</v>
      </c>
      <c r="N48" s="41">
        <f t="shared" si="2"/>
        <v>-35048</v>
      </c>
      <c r="O48" s="41">
        <f t="shared" si="2"/>
        <v>-22675</v>
      </c>
      <c r="P48" s="41">
        <f t="shared" si="2"/>
        <v>496428</v>
      </c>
      <c r="Q48" s="41">
        <f t="shared" si="2"/>
        <v>99056</v>
      </c>
      <c r="R48" s="41">
        <f t="shared" si="2"/>
        <v>572809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805003</v>
      </c>
      <c r="X48" s="41">
        <f t="shared" si="2"/>
        <v>349184</v>
      </c>
      <c r="Y48" s="41">
        <f t="shared" si="2"/>
        <v>455819</v>
      </c>
      <c r="Z48" s="42">
        <f>+IF(X48&lt;&gt;0,+(Y48/X48)*100,0)</f>
        <v>130.53834081744867</v>
      </c>
      <c r="AA48" s="39">
        <f>+AA32-AA47</f>
        <v>-1653836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-1752669</v>
      </c>
      <c r="D51" s="48">
        <f t="shared" si="3"/>
        <v>0</v>
      </c>
      <c r="E51" s="49">
        <f t="shared" si="3"/>
        <v>314740</v>
      </c>
      <c r="F51" s="50">
        <f t="shared" si="3"/>
        <v>-1653836</v>
      </c>
      <c r="G51" s="50">
        <f t="shared" si="3"/>
        <v>0</v>
      </c>
      <c r="H51" s="50">
        <f t="shared" si="3"/>
        <v>342464</v>
      </c>
      <c r="I51" s="50">
        <f t="shared" si="3"/>
        <v>-75222</v>
      </c>
      <c r="J51" s="50">
        <f t="shared" si="3"/>
        <v>267242</v>
      </c>
      <c r="K51" s="50">
        <f t="shared" si="3"/>
        <v>102156</v>
      </c>
      <c r="L51" s="50">
        <f t="shared" si="3"/>
        <v>-114529</v>
      </c>
      <c r="M51" s="50">
        <f t="shared" si="3"/>
        <v>-22675</v>
      </c>
      <c r="N51" s="50">
        <f t="shared" si="3"/>
        <v>-35048</v>
      </c>
      <c r="O51" s="50">
        <f t="shared" si="3"/>
        <v>-22675</v>
      </c>
      <c r="P51" s="50">
        <f t="shared" si="3"/>
        <v>496428</v>
      </c>
      <c r="Q51" s="50">
        <f t="shared" si="3"/>
        <v>99056</v>
      </c>
      <c r="R51" s="50">
        <f t="shared" si="3"/>
        <v>572809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805003</v>
      </c>
      <c r="X51" s="50">
        <f t="shared" si="3"/>
        <v>349184</v>
      </c>
      <c r="Y51" s="50">
        <f t="shared" si="3"/>
        <v>455819</v>
      </c>
      <c r="Z51" s="51">
        <f>+IF(X51&lt;&gt;0,+(Y51/X51)*100,0)</f>
        <v>130.53834081744867</v>
      </c>
      <c r="AA51" s="48">
        <f>SUM(AA48:AA50)</f>
        <v>-1653836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-1752669</v>
      </c>
      <c r="D53" s="54">
        <f>+D51-D52</f>
        <v>0</v>
      </c>
      <c r="E53" s="55">
        <f t="shared" si="4"/>
        <v>314740</v>
      </c>
      <c r="F53" s="56">
        <f t="shared" si="4"/>
        <v>-1653836</v>
      </c>
      <c r="G53" s="56">
        <f t="shared" si="4"/>
        <v>0</v>
      </c>
      <c r="H53" s="56">
        <f t="shared" si="4"/>
        <v>342464</v>
      </c>
      <c r="I53" s="56">
        <f t="shared" si="4"/>
        <v>-75222</v>
      </c>
      <c r="J53" s="56">
        <f t="shared" si="4"/>
        <v>267242</v>
      </c>
      <c r="K53" s="56">
        <f t="shared" si="4"/>
        <v>102156</v>
      </c>
      <c r="L53" s="56">
        <f t="shared" si="4"/>
        <v>-114529</v>
      </c>
      <c r="M53" s="56">
        <f t="shared" si="4"/>
        <v>-22675</v>
      </c>
      <c r="N53" s="56">
        <f t="shared" si="4"/>
        <v>-35048</v>
      </c>
      <c r="O53" s="56">
        <f t="shared" si="4"/>
        <v>-22675</v>
      </c>
      <c r="P53" s="56">
        <f t="shared" si="4"/>
        <v>496428</v>
      </c>
      <c r="Q53" s="56">
        <f t="shared" si="4"/>
        <v>99056</v>
      </c>
      <c r="R53" s="56">
        <f t="shared" si="4"/>
        <v>572809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805003</v>
      </c>
      <c r="X53" s="56">
        <f t="shared" si="4"/>
        <v>349184</v>
      </c>
      <c r="Y53" s="56">
        <f t="shared" si="4"/>
        <v>455819</v>
      </c>
      <c r="Z53" s="57">
        <f>+IF(X53&lt;&gt;0,+(Y53/X53)*100,0)</f>
        <v>130.53834081744867</v>
      </c>
      <c r="AA53" s="54">
        <f>+AA51-AA52</f>
        <v>-1653836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-1752669</v>
      </c>
      <c r="D56" s="48">
        <f>SUM(D53:D55)</f>
        <v>0</v>
      </c>
      <c r="E56" s="49">
        <f t="shared" si="5"/>
        <v>314740</v>
      </c>
      <c r="F56" s="50">
        <f t="shared" si="5"/>
        <v>-1653836</v>
      </c>
      <c r="G56" s="50">
        <f t="shared" si="5"/>
        <v>0</v>
      </c>
      <c r="H56" s="50">
        <f t="shared" si="5"/>
        <v>342464</v>
      </c>
      <c r="I56" s="50">
        <f t="shared" si="5"/>
        <v>-75222</v>
      </c>
      <c r="J56" s="50">
        <f t="shared" si="5"/>
        <v>267242</v>
      </c>
      <c r="K56" s="50">
        <f t="shared" si="5"/>
        <v>102156</v>
      </c>
      <c r="L56" s="50">
        <f t="shared" si="5"/>
        <v>-114529</v>
      </c>
      <c r="M56" s="50">
        <f t="shared" si="5"/>
        <v>-22675</v>
      </c>
      <c r="N56" s="50">
        <f t="shared" si="5"/>
        <v>-35048</v>
      </c>
      <c r="O56" s="50">
        <f t="shared" si="5"/>
        <v>-22675</v>
      </c>
      <c r="P56" s="50">
        <f t="shared" si="5"/>
        <v>496428</v>
      </c>
      <c r="Q56" s="50">
        <f t="shared" si="5"/>
        <v>99056</v>
      </c>
      <c r="R56" s="50">
        <f t="shared" si="5"/>
        <v>572809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805003</v>
      </c>
      <c r="X56" s="50">
        <f t="shared" si="5"/>
        <v>349184</v>
      </c>
      <c r="Y56" s="50">
        <f t="shared" si="5"/>
        <v>455819</v>
      </c>
      <c r="Z56" s="51">
        <f>+IF(X56&lt;&gt;0,+(Y56/X56)*100,0)</f>
        <v>130.53834081744867</v>
      </c>
      <c r="AA56" s="48">
        <f>SUM(AA53:AA55)</f>
        <v>-1653836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-1752669</v>
      </c>
      <c r="D59" s="65">
        <f>SUM(D56:D58)</f>
        <v>0</v>
      </c>
      <c r="E59" s="66">
        <f t="shared" si="6"/>
        <v>314740</v>
      </c>
      <c r="F59" s="67">
        <f t="shared" si="6"/>
        <v>-1653836</v>
      </c>
      <c r="G59" s="67">
        <f t="shared" si="6"/>
        <v>0</v>
      </c>
      <c r="H59" s="67">
        <f t="shared" si="6"/>
        <v>342464</v>
      </c>
      <c r="I59" s="67">
        <f t="shared" si="6"/>
        <v>-75222</v>
      </c>
      <c r="J59" s="67">
        <f t="shared" si="6"/>
        <v>267242</v>
      </c>
      <c r="K59" s="67">
        <f t="shared" si="6"/>
        <v>102156</v>
      </c>
      <c r="L59" s="67">
        <f t="shared" si="6"/>
        <v>-114529</v>
      </c>
      <c r="M59" s="67">
        <f t="shared" si="6"/>
        <v>-22675</v>
      </c>
      <c r="N59" s="67">
        <f t="shared" si="6"/>
        <v>-35048</v>
      </c>
      <c r="O59" s="67">
        <f t="shared" si="6"/>
        <v>-22675</v>
      </c>
      <c r="P59" s="67">
        <f t="shared" si="6"/>
        <v>496428</v>
      </c>
      <c r="Q59" s="67">
        <f t="shared" si="6"/>
        <v>99056</v>
      </c>
      <c r="R59" s="67">
        <f t="shared" si="6"/>
        <v>572809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805003</v>
      </c>
      <c r="X59" s="67">
        <f t="shared" si="6"/>
        <v>349184</v>
      </c>
      <c r="Y59" s="67">
        <f t="shared" si="6"/>
        <v>455819</v>
      </c>
      <c r="Z59" s="68">
        <f>+IF(X59&lt;&gt;0,+(Y59/X59)*100,0)</f>
        <v>130.53834081744867</v>
      </c>
      <c r="AA59" s="65">
        <f>SUM(AA56:AA58)</f>
        <v>-1653836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166267531</v>
      </c>
      <c r="D7" s="20"/>
      <c r="E7" s="21">
        <v>187285146</v>
      </c>
      <c r="F7" s="22">
        <v>187285146</v>
      </c>
      <c r="G7" s="22">
        <v>20128131</v>
      </c>
      <c r="H7" s="22">
        <v>12402622</v>
      </c>
      <c r="I7" s="22">
        <v>11319644</v>
      </c>
      <c r="J7" s="22">
        <v>43850397</v>
      </c>
      <c r="K7" s="22">
        <v>12752971</v>
      </c>
      <c r="L7" s="22">
        <v>18218167</v>
      </c>
      <c r="M7" s="22">
        <v>16878906</v>
      </c>
      <c r="N7" s="22">
        <v>47850044</v>
      </c>
      <c r="O7" s="22"/>
      <c r="P7" s="22">
        <v>16727992</v>
      </c>
      <c r="Q7" s="22">
        <v>15511083</v>
      </c>
      <c r="R7" s="22">
        <v>32239075</v>
      </c>
      <c r="S7" s="22"/>
      <c r="T7" s="22"/>
      <c r="U7" s="22"/>
      <c r="V7" s="22"/>
      <c r="W7" s="22">
        <v>123939516</v>
      </c>
      <c r="X7" s="22">
        <v>140463855</v>
      </c>
      <c r="Y7" s="22">
        <v>-16524339</v>
      </c>
      <c r="Z7" s="23">
        <v>-11.764121809130184</v>
      </c>
      <c r="AA7" s="20">
        <v>187285146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-3879</v>
      </c>
      <c r="D13" s="20"/>
      <c r="E13" s="21">
        <v>10631308</v>
      </c>
      <c r="F13" s="22">
        <v>10631308</v>
      </c>
      <c r="G13" s="22"/>
      <c r="H13" s="22"/>
      <c r="I13" s="22"/>
      <c r="J13" s="22"/>
      <c r="K13" s="22">
        <v>-3033</v>
      </c>
      <c r="L13" s="22"/>
      <c r="M13" s="22"/>
      <c r="N13" s="22">
        <v>-3033</v>
      </c>
      <c r="O13" s="22"/>
      <c r="P13" s="22"/>
      <c r="Q13" s="22"/>
      <c r="R13" s="22"/>
      <c r="S13" s="22"/>
      <c r="T13" s="22"/>
      <c r="U13" s="22"/>
      <c r="V13" s="22"/>
      <c r="W13" s="22">
        <v>-3033</v>
      </c>
      <c r="X13" s="22">
        <v>7973478</v>
      </c>
      <c r="Y13" s="22">
        <v>-7976511</v>
      </c>
      <c r="Z13" s="23">
        <v>-100.03803860749349</v>
      </c>
      <c r="AA13" s="20">
        <v>10631308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602760</v>
      </c>
      <c r="F23" s="22">
        <v>602760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452070</v>
      </c>
      <c r="Y23" s="22">
        <v>-452070</v>
      </c>
      <c r="Z23" s="23">
        <v>-100</v>
      </c>
      <c r="AA23" s="20">
        <v>602760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166263652</v>
      </c>
      <c r="D32" s="29">
        <f t="shared" ref="D32:Y32" si="0">SUM(D6:D31)</f>
        <v>0</v>
      </c>
      <c r="E32" s="30">
        <f t="shared" si="0"/>
        <v>198519214</v>
      </c>
      <c r="F32" s="31">
        <f t="shared" si="0"/>
        <v>198519214</v>
      </c>
      <c r="G32" s="31">
        <f t="shared" si="0"/>
        <v>20128131</v>
      </c>
      <c r="H32" s="31">
        <f t="shared" si="0"/>
        <v>12402622</v>
      </c>
      <c r="I32" s="31">
        <f t="shared" si="0"/>
        <v>11319644</v>
      </c>
      <c r="J32" s="31">
        <f t="shared" si="0"/>
        <v>43850397</v>
      </c>
      <c r="K32" s="31">
        <f t="shared" si="0"/>
        <v>12749938</v>
      </c>
      <c r="L32" s="31">
        <f t="shared" si="0"/>
        <v>18218167</v>
      </c>
      <c r="M32" s="31">
        <f t="shared" si="0"/>
        <v>16878906</v>
      </c>
      <c r="N32" s="31">
        <f t="shared" si="0"/>
        <v>47847011</v>
      </c>
      <c r="O32" s="31">
        <f t="shared" si="0"/>
        <v>0</v>
      </c>
      <c r="P32" s="31">
        <f t="shared" si="0"/>
        <v>16727992</v>
      </c>
      <c r="Q32" s="31">
        <f t="shared" si="0"/>
        <v>15511083</v>
      </c>
      <c r="R32" s="31">
        <f t="shared" si="0"/>
        <v>32239075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123936483</v>
      </c>
      <c r="X32" s="31">
        <f t="shared" si="0"/>
        <v>148889403</v>
      </c>
      <c r="Y32" s="31">
        <f t="shared" si="0"/>
        <v>-24952920</v>
      </c>
      <c r="Z32" s="32">
        <f>+IF(X32&lt;&gt;0,+(Y32/X32)*100,0)</f>
        <v>-16.75936601075632</v>
      </c>
      <c r="AA32" s="29">
        <f>SUM(AA6:AA31)</f>
        <v>198519214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19443537</v>
      </c>
      <c r="D34" s="20"/>
      <c r="E34" s="21">
        <v>17423486</v>
      </c>
      <c r="F34" s="22">
        <v>17423486</v>
      </c>
      <c r="G34" s="22">
        <v>1240614</v>
      </c>
      <c r="H34" s="22">
        <v>1159104</v>
      </c>
      <c r="I34" s="22">
        <v>1045140</v>
      </c>
      <c r="J34" s="22">
        <v>3444858</v>
      </c>
      <c r="K34" s="22">
        <v>1065685</v>
      </c>
      <c r="L34" s="22">
        <v>1085377</v>
      </c>
      <c r="M34" s="22">
        <v>1116281</v>
      </c>
      <c r="N34" s="22">
        <v>3267343</v>
      </c>
      <c r="O34" s="22"/>
      <c r="P34" s="22">
        <v>1002893</v>
      </c>
      <c r="Q34" s="22">
        <v>1024260</v>
      </c>
      <c r="R34" s="22">
        <v>2027153</v>
      </c>
      <c r="S34" s="22"/>
      <c r="T34" s="22"/>
      <c r="U34" s="22"/>
      <c r="V34" s="22"/>
      <c r="W34" s="22">
        <v>8739354</v>
      </c>
      <c r="X34" s="22">
        <v>13067613</v>
      </c>
      <c r="Y34" s="22">
        <v>-4328259</v>
      </c>
      <c r="Z34" s="23">
        <v>-33.12203230995592</v>
      </c>
      <c r="AA34" s="20">
        <v>17423486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81987148</v>
      </c>
      <c r="D37" s="20"/>
      <c r="E37" s="21">
        <v>89695025</v>
      </c>
      <c r="F37" s="22">
        <v>90254525</v>
      </c>
      <c r="G37" s="22">
        <v>1349514</v>
      </c>
      <c r="H37" s="22">
        <v>457171</v>
      </c>
      <c r="I37" s="22">
        <v>1307953</v>
      </c>
      <c r="J37" s="22">
        <v>3114638</v>
      </c>
      <c r="K37" s="22">
        <v>1697673</v>
      </c>
      <c r="L37" s="22">
        <v>462835</v>
      </c>
      <c r="M37" s="22">
        <v>164635</v>
      </c>
      <c r="N37" s="22">
        <v>2325143</v>
      </c>
      <c r="O37" s="22"/>
      <c r="P37" s="22">
        <v>166040</v>
      </c>
      <c r="Q37" s="22">
        <v>16207851</v>
      </c>
      <c r="R37" s="22">
        <v>16373891</v>
      </c>
      <c r="S37" s="22"/>
      <c r="T37" s="22"/>
      <c r="U37" s="22"/>
      <c r="V37" s="22"/>
      <c r="W37" s="22">
        <v>21813672</v>
      </c>
      <c r="X37" s="22">
        <v>67495083</v>
      </c>
      <c r="Y37" s="22">
        <v>-45681411</v>
      </c>
      <c r="Z37" s="23">
        <v>-67.681094636182607</v>
      </c>
      <c r="AA37" s="20">
        <v>90254525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9461218</v>
      </c>
      <c r="D41" s="20"/>
      <c r="E41" s="21">
        <v>10556808</v>
      </c>
      <c r="F41" s="22">
        <v>17691808</v>
      </c>
      <c r="G41" s="22">
        <v>2822564</v>
      </c>
      <c r="H41" s="22">
        <v>3843306</v>
      </c>
      <c r="I41" s="22">
        <v>6035340</v>
      </c>
      <c r="J41" s="22">
        <v>12701210</v>
      </c>
      <c r="K41" s="22">
        <v>2646276</v>
      </c>
      <c r="L41" s="22">
        <v>1118349</v>
      </c>
      <c r="M41" s="22">
        <v>4962351</v>
      </c>
      <c r="N41" s="22">
        <v>8726976</v>
      </c>
      <c r="O41" s="22"/>
      <c r="P41" s="22">
        <v>29298</v>
      </c>
      <c r="Q41" s="22">
        <v>7652311</v>
      </c>
      <c r="R41" s="22">
        <v>7681609</v>
      </c>
      <c r="S41" s="22"/>
      <c r="T41" s="22"/>
      <c r="U41" s="22"/>
      <c r="V41" s="22"/>
      <c r="W41" s="22">
        <v>29109795</v>
      </c>
      <c r="X41" s="22">
        <v>10771606</v>
      </c>
      <c r="Y41" s="22">
        <v>18338189</v>
      </c>
      <c r="Z41" s="23">
        <v>170.24563468065949</v>
      </c>
      <c r="AA41" s="20">
        <v>17691808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1093515</v>
      </c>
      <c r="D44" s="20"/>
      <c r="E44" s="21">
        <v>761179</v>
      </c>
      <c r="F44" s="22">
        <v>767179</v>
      </c>
      <c r="G44" s="22">
        <v>10267</v>
      </c>
      <c r="H44" s="22">
        <v>35858</v>
      </c>
      <c r="I44" s="22">
        <v>8247</v>
      </c>
      <c r="J44" s="22">
        <v>54372</v>
      </c>
      <c r="K44" s="22">
        <v>8718</v>
      </c>
      <c r="L44" s="22">
        <v>8537</v>
      </c>
      <c r="M44" s="22">
        <v>36787</v>
      </c>
      <c r="N44" s="22">
        <v>54042</v>
      </c>
      <c r="O44" s="22"/>
      <c r="P44" s="22">
        <v>21385</v>
      </c>
      <c r="Q44" s="22">
        <v>34264</v>
      </c>
      <c r="R44" s="22">
        <v>55649</v>
      </c>
      <c r="S44" s="22"/>
      <c r="T44" s="22"/>
      <c r="U44" s="22"/>
      <c r="V44" s="22"/>
      <c r="W44" s="22">
        <v>164063</v>
      </c>
      <c r="X44" s="22">
        <v>573279</v>
      </c>
      <c r="Y44" s="22">
        <v>-409216</v>
      </c>
      <c r="Z44" s="23">
        <v>-71.38164837714271</v>
      </c>
      <c r="AA44" s="20">
        <v>767179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111985418</v>
      </c>
      <c r="D47" s="29">
        <f t="shared" ref="D47:Y47" si="1">SUM(D34:D46)</f>
        <v>0</v>
      </c>
      <c r="E47" s="30">
        <f t="shared" si="1"/>
        <v>118436498</v>
      </c>
      <c r="F47" s="31">
        <f t="shared" si="1"/>
        <v>126136998</v>
      </c>
      <c r="G47" s="31">
        <f t="shared" si="1"/>
        <v>5422959</v>
      </c>
      <c r="H47" s="31">
        <f t="shared" si="1"/>
        <v>5495439</v>
      </c>
      <c r="I47" s="31">
        <f t="shared" si="1"/>
        <v>8396680</v>
      </c>
      <c r="J47" s="31">
        <f t="shared" si="1"/>
        <v>19315078</v>
      </c>
      <c r="K47" s="31">
        <f t="shared" si="1"/>
        <v>5418352</v>
      </c>
      <c r="L47" s="31">
        <f t="shared" si="1"/>
        <v>2675098</v>
      </c>
      <c r="M47" s="31">
        <f t="shared" si="1"/>
        <v>6280054</v>
      </c>
      <c r="N47" s="31">
        <f t="shared" si="1"/>
        <v>14373504</v>
      </c>
      <c r="O47" s="31">
        <f t="shared" si="1"/>
        <v>0</v>
      </c>
      <c r="P47" s="31">
        <f t="shared" si="1"/>
        <v>1219616</v>
      </c>
      <c r="Q47" s="31">
        <f t="shared" si="1"/>
        <v>24918686</v>
      </c>
      <c r="R47" s="31">
        <f t="shared" si="1"/>
        <v>26138302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59826884</v>
      </c>
      <c r="X47" s="31">
        <f t="shared" si="1"/>
        <v>91907581</v>
      </c>
      <c r="Y47" s="31">
        <f t="shared" si="1"/>
        <v>-32080697</v>
      </c>
      <c r="Z47" s="32">
        <f>+IF(X47&lt;&gt;0,+(Y47/X47)*100,0)</f>
        <v>-34.905387184545745</v>
      </c>
      <c r="AA47" s="29">
        <f>SUM(AA34:AA46)</f>
        <v>126136998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54278234</v>
      </c>
      <c r="D48" s="39">
        <f t="shared" si="2"/>
        <v>0</v>
      </c>
      <c r="E48" s="40">
        <f t="shared" si="2"/>
        <v>80082716</v>
      </c>
      <c r="F48" s="41">
        <f t="shared" si="2"/>
        <v>72382216</v>
      </c>
      <c r="G48" s="41">
        <f t="shared" si="2"/>
        <v>14705172</v>
      </c>
      <c r="H48" s="41">
        <f t="shared" si="2"/>
        <v>6907183</v>
      </c>
      <c r="I48" s="41">
        <f t="shared" si="2"/>
        <v>2922964</v>
      </c>
      <c r="J48" s="41">
        <f t="shared" si="2"/>
        <v>24535319</v>
      </c>
      <c r="K48" s="41">
        <f t="shared" si="2"/>
        <v>7331586</v>
      </c>
      <c r="L48" s="41">
        <f t="shared" si="2"/>
        <v>15543069</v>
      </c>
      <c r="M48" s="41">
        <f t="shared" si="2"/>
        <v>10598852</v>
      </c>
      <c r="N48" s="41">
        <f t="shared" si="2"/>
        <v>33473507</v>
      </c>
      <c r="O48" s="41">
        <f t="shared" si="2"/>
        <v>0</v>
      </c>
      <c r="P48" s="41">
        <f t="shared" si="2"/>
        <v>15508376</v>
      </c>
      <c r="Q48" s="41">
        <f t="shared" si="2"/>
        <v>-9407603</v>
      </c>
      <c r="R48" s="41">
        <f t="shared" si="2"/>
        <v>6100773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64109599</v>
      </c>
      <c r="X48" s="41">
        <f t="shared" si="2"/>
        <v>56981822</v>
      </c>
      <c r="Y48" s="41">
        <f t="shared" si="2"/>
        <v>7127777</v>
      </c>
      <c r="Z48" s="42">
        <f>+IF(X48&lt;&gt;0,+(Y48/X48)*100,0)</f>
        <v>12.508861159265845</v>
      </c>
      <c r="AA48" s="39">
        <f>+AA32-AA47</f>
        <v>72382216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54278234</v>
      </c>
      <c r="D51" s="48">
        <f t="shared" si="3"/>
        <v>0</v>
      </c>
      <c r="E51" s="49">
        <f t="shared" si="3"/>
        <v>80082716</v>
      </c>
      <c r="F51" s="50">
        <f t="shared" si="3"/>
        <v>72382216</v>
      </c>
      <c r="G51" s="50">
        <f t="shared" si="3"/>
        <v>14705172</v>
      </c>
      <c r="H51" s="50">
        <f t="shared" si="3"/>
        <v>6907183</v>
      </c>
      <c r="I51" s="50">
        <f t="shared" si="3"/>
        <v>2922964</v>
      </c>
      <c r="J51" s="50">
        <f t="shared" si="3"/>
        <v>24535319</v>
      </c>
      <c r="K51" s="50">
        <f t="shared" si="3"/>
        <v>7331586</v>
      </c>
      <c r="L51" s="50">
        <f t="shared" si="3"/>
        <v>15543069</v>
      </c>
      <c r="M51" s="50">
        <f t="shared" si="3"/>
        <v>10598852</v>
      </c>
      <c r="N51" s="50">
        <f t="shared" si="3"/>
        <v>33473507</v>
      </c>
      <c r="O51" s="50">
        <f t="shared" si="3"/>
        <v>0</v>
      </c>
      <c r="P51" s="50">
        <f t="shared" si="3"/>
        <v>15508376</v>
      </c>
      <c r="Q51" s="50">
        <f t="shared" si="3"/>
        <v>-9407603</v>
      </c>
      <c r="R51" s="50">
        <f t="shared" si="3"/>
        <v>6100773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64109599</v>
      </c>
      <c r="X51" s="50">
        <f t="shared" si="3"/>
        <v>56981822</v>
      </c>
      <c r="Y51" s="50">
        <f t="shared" si="3"/>
        <v>7127777</v>
      </c>
      <c r="Z51" s="51">
        <f>+IF(X51&lt;&gt;0,+(Y51/X51)*100,0)</f>
        <v>12.508861159265845</v>
      </c>
      <c r="AA51" s="48">
        <f>SUM(AA48:AA50)</f>
        <v>72382216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54278234</v>
      </c>
      <c r="D53" s="54">
        <f>+D51-D52</f>
        <v>0</v>
      </c>
      <c r="E53" s="55">
        <f t="shared" si="4"/>
        <v>80082716</v>
      </c>
      <c r="F53" s="56">
        <f t="shared" si="4"/>
        <v>72382216</v>
      </c>
      <c r="G53" s="56">
        <f t="shared" si="4"/>
        <v>14705172</v>
      </c>
      <c r="H53" s="56">
        <f t="shared" si="4"/>
        <v>6907183</v>
      </c>
      <c r="I53" s="56">
        <f t="shared" si="4"/>
        <v>2922964</v>
      </c>
      <c r="J53" s="56">
        <f t="shared" si="4"/>
        <v>24535319</v>
      </c>
      <c r="K53" s="56">
        <f t="shared" si="4"/>
        <v>7331586</v>
      </c>
      <c r="L53" s="56">
        <f t="shared" si="4"/>
        <v>15543069</v>
      </c>
      <c r="M53" s="56">
        <f t="shared" si="4"/>
        <v>10598852</v>
      </c>
      <c r="N53" s="56">
        <f t="shared" si="4"/>
        <v>33473507</v>
      </c>
      <c r="O53" s="56">
        <f t="shared" si="4"/>
        <v>0</v>
      </c>
      <c r="P53" s="56">
        <f t="shared" si="4"/>
        <v>15508376</v>
      </c>
      <c r="Q53" s="56">
        <f t="shared" si="4"/>
        <v>-9407603</v>
      </c>
      <c r="R53" s="56">
        <f t="shared" si="4"/>
        <v>6100773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64109599</v>
      </c>
      <c r="X53" s="56">
        <f t="shared" si="4"/>
        <v>56981822</v>
      </c>
      <c r="Y53" s="56">
        <f t="shared" si="4"/>
        <v>7127777</v>
      </c>
      <c r="Z53" s="57">
        <f>+IF(X53&lt;&gt;0,+(Y53/X53)*100,0)</f>
        <v>12.508861159265845</v>
      </c>
      <c r="AA53" s="54">
        <f>+AA51-AA52</f>
        <v>72382216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54278234</v>
      </c>
      <c r="D56" s="48">
        <f>SUM(D53:D55)</f>
        <v>0</v>
      </c>
      <c r="E56" s="49">
        <f t="shared" si="5"/>
        <v>80082716</v>
      </c>
      <c r="F56" s="50">
        <f t="shared" si="5"/>
        <v>72382216</v>
      </c>
      <c r="G56" s="50">
        <f t="shared" si="5"/>
        <v>14705172</v>
      </c>
      <c r="H56" s="50">
        <f t="shared" si="5"/>
        <v>6907183</v>
      </c>
      <c r="I56" s="50">
        <f t="shared" si="5"/>
        <v>2922964</v>
      </c>
      <c r="J56" s="50">
        <f t="shared" si="5"/>
        <v>24535319</v>
      </c>
      <c r="K56" s="50">
        <f t="shared" si="5"/>
        <v>7331586</v>
      </c>
      <c r="L56" s="50">
        <f t="shared" si="5"/>
        <v>15543069</v>
      </c>
      <c r="M56" s="50">
        <f t="shared" si="5"/>
        <v>10598852</v>
      </c>
      <c r="N56" s="50">
        <f t="shared" si="5"/>
        <v>33473507</v>
      </c>
      <c r="O56" s="50">
        <f t="shared" si="5"/>
        <v>0</v>
      </c>
      <c r="P56" s="50">
        <f t="shared" si="5"/>
        <v>15508376</v>
      </c>
      <c r="Q56" s="50">
        <f t="shared" si="5"/>
        <v>-9407603</v>
      </c>
      <c r="R56" s="50">
        <f t="shared" si="5"/>
        <v>6100773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64109599</v>
      </c>
      <c r="X56" s="50">
        <f t="shared" si="5"/>
        <v>56981822</v>
      </c>
      <c r="Y56" s="50">
        <f t="shared" si="5"/>
        <v>7127777</v>
      </c>
      <c r="Z56" s="51">
        <f>+IF(X56&lt;&gt;0,+(Y56/X56)*100,0)</f>
        <v>12.508861159265845</v>
      </c>
      <c r="AA56" s="48">
        <f>SUM(AA53:AA55)</f>
        <v>72382216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54278234</v>
      </c>
      <c r="D59" s="65">
        <f>SUM(D56:D58)</f>
        <v>0</v>
      </c>
      <c r="E59" s="66">
        <f t="shared" si="6"/>
        <v>80082716</v>
      </c>
      <c r="F59" s="67">
        <f t="shared" si="6"/>
        <v>72382216</v>
      </c>
      <c r="G59" s="67">
        <f t="shared" si="6"/>
        <v>14705172</v>
      </c>
      <c r="H59" s="67">
        <f t="shared" si="6"/>
        <v>6907183</v>
      </c>
      <c r="I59" s="67">
        <f t="shared" si="6"/>
        <v>2922964</v>
      </c>
      <c r="J59" s="67">
        <f t="shared" si="6"/>
        <v>24535319</v>
      </c>
      <c r="K59" s="67">
        <f t="shared" si="6"/>
        <v>7331586</v>
      </c>
      <c r="L59" s="67">
        <f t="shared" si="6"/>
        <v>15543069</v>
      </c>
      <c r="M59" s="67">
        <f t="shared" si="6"/>
        <v>10598852</v>
      </c>
      <c r="N59" s="67">
        <f t="shared" si="6"/>
        <v>33473507</v>
      </c>
      <c r="O59" s="67">
        <f t="shared" si="6"/>
        <v>0</v>
      </c>
      <c r="P59" s="67">
        <f t="shared" si="6"/>
        <v>15508376</v>
      </c>
      <c r="Q59" s="67">
        <f t="shared" si="6"/>
        <v>-9407603</v>
      </c>
      <c r="R59" s="67">
        <f t="shared" si="6"/>
        <v>6100773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64109599</v>
      </c>
      <c r="X59" s="67">
        <f t="shared" si="6"/>
        <v>56981822</v>
      </c>
      <c r="Y59" s="67">
        <f t="shared" si="6"/>
        <v>7127777</v>
      </c>
      <c r="Z59" s="68">
        <f>+IF(X59&lt;&gt;0,+(Y59/X59)*100,0)</f>
        <v>12.508861159265845</v>
      </c>
      <c r="AA59" s="65">
        <f>SUM(AA56:AA58)</f>
        <v>72382216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73102000</v>
      </c>
      <c r="F7" s="22">
        <v>73102000</v>
      </c>
      <c r="G7" s="22"/>
      <c r="H7" s="22"/>
      <c r="I7" s="22"/>
      <c r="J7" s="22"/>
      <c r="K7" s="22"/>
      <c r="L7" s="22">
        <v>734306</v>
      </c>
      <c r="M7" s="22">
        <v>734306</v>
      </c>
      <c r="N7" s="22">
        <v>1468612</v>
      </c>
      <c r="O7" s="22">
        <v>1664380</v>
      </c>
      <c r="P7" s="22"/>
      <c r="Q7" s="22">
        <v>146161</v>
      </c>
      <c r="R7" s="22">
        <v>1810541</v>
      </c>
      <c r="S7" s="22"/>
      <c r="T7" s="22"/>
      <c r="U7" s="22"/>
      <c r="V7" s="22"/>
      <c r="W7" s="22">
        <v>3279153</v>
      </c>
      <c r="X7" s="22">
        <v>54826497</v>
      </c>
      <c r="Y7" s="22">
        <v>-51547344</v>
      </c>
      <c r="Z7" s="23">
        <v>-94.019036087605599</v>
      </c>
      <c r="AA7" s="20">
        <v>73102000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73102000</v>
      </c>
      <c r="F32" s="31">
        <f t="shared" si="0"/>
        <v>73102000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734306</v>
      </c>
      <c r="M32" s="31">
        <f t="shared" si="0"/>
        <v>734306</v>
      </c>
      <c r="N32" s="31">
        <f t="shared" si="0"/>
        <v>1468612</v>
      </c>
      <c r="O32" s="31">
        <f t="shared" si="0"/>
        <v>1664380</v>
      </c>
      <c r="P32" s="31">
        <f t="shared" si="0"/>
        <v>0</v>
      </c>
      <c r="Q32" s="31">
        <f t="shared" si="0"/>
        <v>146161</v>
      </c>
      <c r="R32" s="31">
        <f t="shared" si="0"/>
        <v>1810541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3279153</v>
      </c>
      <c r="X32" s="31">
        <f t="shared" si="0"/>
        <v>54826497</v>
      </c>
      <c r="Y32" s="31">
        <f t="shared" si="0"/>
        <v>-51547344</v>
      </c>
      <c r="Z32" s="32">
        <f>+IF(X32&lt;&gt;0,+(Y32/X32)*100,0)</f>
        <v>-94.019036087605599</v>
      </c>
      <c r="AA32" s="29">
        <f>SUM(AA6:AA31)</f>
        <v>73102000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25278627</v>
      </c>
      <c r="F34" s="22">
        <v>25278627</v>
      </c>
      <c r="G34" s="22"/>
      <c r="H34" s="22"/>
      <c r="I34" s="22"/>
      <c r="J34" s="22"/>
      <c r="K34" s="22"/>
      <c r="L34" s="22"/>
      <c r="M34" s="22"/>
      <c r="N34" s="22"/>
      <c r="O34" s="22">
        <v>7621036</v>
      </c>
      <c r="P34" s="22"/>
      <c r="Q34" s="22">
        <v>7306088</v>
      </c>
      <c r="R34" s="22">
        <v>14927124</v>
      </c>
      <c r="S34" s="22"/>
      <c r="T34" s="22"/>
      <c r="U34" s="22"/>
      <c r="V34" s="22"/>
      <c r="W34" s="22">
        <v>14927124</v>
      </c>
      <c r="X34" s="22">
        <v>18958977</v>
      </c>
      <c r="Y34" s="22">
        <v>-4031853</v>
      </c>
      <c r="Z34" s="23">
        <v>-21.266194900705877</v>
      </c>
      <c r="AA34" s="20">
        <v>25278627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974997</v>
      </c>
      <c r="Y41" s="22">
        <v>-974997</v>
      </c>
      <c r="Z41" s="23">
        <v>-100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>
        <v>63659</v>
      </c>
      <c r="P44" s="22"/>
      <c r="Q44" s="22">
        <v>60493</v>
      </c>
      <c r="R44" s="22">
        <v>124152</v>
      </c>
      <c r="S44" s="22"/>
      <c r="T44" s="22"/>
      <c r="U44" s="22"/>
      <c r="V44" s="22"/>
      <c r="W44" s="22">
        <v>124152</v>
      </c>
      <c r="X44" s="22"/>
      <c r="Y44" s="22">
        <v>124152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26578627</v>
      </c>
      <c r="F47" s="31">
        <f t="shared" si="1"/>
        <v>26578627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7684695</v>
      </c>
      <c r="P47" s="31">
        <f t="shared" si="1"/>
        <v>0</v>
      </c>
      <c r="Q47" s="31">
        <f t="shared" si="1"/>
        <v>7366581</v>
      </c>
      <c r="R47" s="31">
        <f t="shared" si="1"/>
        <v>15051276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15051276</v>
      </c>
      <c r="X47" s="31">
        <f t="shared" si="1"/>
        <v>19933974</v>
      </c>
      <c r="Y47" s="31">
        <f t="shared" si="1"/>
        <v>-4882698</v>
      </c>
      <c r="Z47" s="32">
        <f>+IF(X47&lt;&gt;0,+(Y47/X47)*100,0)</f>
        <v>-24.494353208246384</v>
      </c>
      <c r="AA47" s="29">
        <f>SUM(AA34:AA46)</f>
        <v>26578627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46523373</v>
      </c>
      <c r="F48" s="41">
        <f t="shared" si="2"/>
        <v>46523373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734306</v>
      </c>
      <c r="M48" s="41">
        <f t="shared" si="2"/>
        <v>734306</v>
      </c>
      <c r="N48" s="41">
        <f t="shared" si="2"/>
        <v>1468612</v>
      </c>
      <c r="O48" s="41">
        <f t="shared" si="2"/>
        <v>-6020315</v>
      </c>
      <c r="P48" s="41">
        <f t="shared" si="2"/>
        <v>0</v>
      </c>
      <c r="Q48" s="41">
        <f t="shared" si="2"/>
        <v>-7220420</v>
      </c>
      <c r="R48" s="41">
        <f t="shared" si="2"/>
        <v>-13240735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-11772123</v>
      </c>
      <c r="X48" s="41">
        <f t="shared" si="2"/>
        <v>34892523</v>
      </c>
      <c r="Y48" s="41">
        <f t="shared" si="2"/>
        <v>-46664646</v>
      </c>
      <c r="Z48" s="42">
        <f>+IF(X48&lt;&gt;0,+(Y48/X48)*100,0)</f>
        <v>-133.73823956496352</v>
      </c>
      <c r="AA48" s="39">
        <f>+AA32-AA47</f>
        <v>46523373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46523373</v>
      </c>
      <c r="F51" s="50">
        <f t="shared" si="3"/>
        <v>46523373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734306</v>
      </c>
      <c r="M51" s="50">
        <f t="shared" si="3"/>
        <v>734306</v>
      </c>
      <c r="N51" s="50">
        <f t="shared" si="3"/>
        <v>1468612</v>
      </c>
      <c r="O51" s="50">
        <f t="shared" si="3"/>
        <v>-6020315</v>
      </c>
      <c r="P51" s="50">
        <f t="shared" si="3"/>
        <v>0</v>
      </c>
      <c r="Q51" s="50">
        <f t="shared" si="3"/>
        <v>-7220420</v>
      </c>
      <c r="R51" s="50">
        <f t="shared" si="3"/>
        <v>-13240735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-11772123</v>
      </c>
      <c r="X51" s="50">
        <f t="shared" si="3"/>
        <v>34892523</v>
      </c>
      <c r="Y51" s="50">
        <f t="shared" si="3"/>
        <v>-46664646</v>
      </c>
      <c r="Z51" s="51">
        <f>+IF(X51&lt;&gt;0,+(Y51/X51)*100,0)</f>
        <v>-133.73823956496352</v>
      </c>
      <c r="AA51" s="48">
        <f>SUM(AA48:AA50)</f>
        <v>46523373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46523373</v>
      </c>
      <c r="F53" s="56">
        <f t="shared" si="4"/>
        <v>46523373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734306</v>
      </c>
      <c r="M53" s="56">
        <f t="shared" si="4"/>
        <v>734306</v>
      </c>
      <c r="N53" s="56">
        <f t="shared" si="4"/>
        <v>1468612</v>
      </c>
      <c r="O53" s="56">
        <f t="shared" si="4"/>
        <v>-6020315</v>
      </c>
      <c r="P53" s="56">
        <f t="shared" si="4"/>
        <v>0</v>
      </c>
      <c r="Q53" s="56">
        <f t="shared" si="4"/>
        <v>-7220420</v>
      </c>
      <c r="R53" s="56">
        <f t="shared" si="4"/>
        <v>-13240735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-11772123</v>
      </c>
      <c r="X53" s="56">
        <f t="shared" si="4"/>
        <v>34892523</v>
      </c>
      <c r="Y53" s="56">
        <f t="shared" si="4"/>
        <v>-46664646</v>
      </c>
      <c r="Z53" s="57">
        <f>+IF(X53&lt;&gt;0,+(Y53/X53)*100,0)</f>
        <v>-133.73823956496352</v>
      </c>
      <c r="AA53" s="54">
        <f>+AA51-AA52</f>
        <v>46523373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46523373</v>
      </c>
      <c r="F56" s="50">
        <f t="shared" si="5"/>
        <v>46523373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734306</v>
      </c>
      <c r="M56" s="50">
        <f t="shared" si="5"/>
        <v>734306</v>
      </c>
      <c r="N56" s="50">
        <f t="shared" si="5"/>
        <v>1468612</v>
      </c>
      <c r="O56" s="50">
        <f t="shared" si="5"/>
        <v>-6020315</v>
      </c>
      <c r="P56" s="50">
        <f t="shared" si="5"/>
        <v>0</v>
      </c>
      <c r="Q56" s="50">
        <f t="shared" si="5"/>
        <v>-7220420</v>
      </c>
      <c r="R56" s="50">
        <f t="shared" si="5"/>
        <v>-13240735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-11772123</v>
      </c>
      <c r="X56" s="50">
        <f t="shared" si="5"/>
        <v>34892523</v>
      </c>
      <c r="Y56" s="50">
        <f t="shared" si="5"/>
        <v>-46664646</v>
      </c>
      <c r="Z56" s="51">
        <f>+IF(X56&lt;&gt;0,+(Y56/X56)*100,0)</f>
        <v>-133.73823956496352</v>
      </c>
      <c r="AA56" s="48">
        <f>SUM(AA53:AA55)</f>
        <v>46523373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46523373</v>
      </c>
      <c r="F59" s="67">
        <f t="shared" si="6"/>
        <v>46523373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734306</v>
      </c>
      <c r="M59" s="67">
        <f t="shared" si="6"/>
        <v>734306</v>
      </c>
      <c r="N59" s="67">
        <f t="shared" si="6"/>
        <v>1468612</v>
      </c>
      <c r="O59" s="67">
        <f t="shared" si="6"/>
        <v>-6020315</v>
      </c>
      <c r="P59" s="67">
        <f t="shared" si="6"/>
        <v>0</v>
      </c>
      <c r="Q59" s="67">
        <f t="shared" si="6"/>
        <v>-7220420</v>
      </c>
      <c r="R59" s="67">
        <f t="shared" si="6"/>
        <v>-13240735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-11772123</v>
      </c>
      <c r="X59" s="67">
        <f t="shared" si="6"/>
        <v>34892523</v>
      </c>
      <c r="Y59" s="67">
        <f t="shared" si="6"/>
        <v>-46664646</v>
      </c>
      <c r="Z59" s="68">
        <f>+IF(X59&lt;&gt;0,+(Y59/X59)*100,0)</f>
        <v>-133.73823956496352</v>
      </c>
      <c r="AA59" s="65">
        <f>SUM(AA56:AA58)</f>
        <v>46523373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8695464</v>
      </c>
      <c r="D7" s="20"/>
      <c r="E7" s="21">
        <v>9333780</v>
      </c>
      <c r="F7" s="22">
        <v>9393408</v>
      </c>
      <c r="G7" s="22">
        <v>820962</v>
      </c>
      <c r="H7" s="22">
        <v>705668</v>
      </c>
      <c r="I7" s="22">
        <v>957647</v>
      </c>
      <c r="J7" s="22">
        <v>2484277</v>
      </c>
      <c r="K7" s="22">
        <v>1377992</v>
      </c>
      <c r="L7" s="22">
        <v>1040865</v>
      </c>
      <c r="M7" s="22">
        <v>970128</v>
      </c>
      <c r="N7" s="22">
        <v>3388985</v>
      </c>
      <c r="O7" s="22">
        <v>979291</v>
      </c>
      <c r="P7" s="22">
        <v>991644</v>
      </c>
      <c r="Q7" s="22">
        <v>887427</v>
      </c>
      <c r="R7" s="22">
        <v>2858362</v>
      </c>
      <c r="S7" s="22"/>
      <c r="T7" s="22"/>
      <c r="U7" s="22"/>
      <c r="V7" s="22"/>
      <c r="W7" s="22">
        <v>8731624</v>
      </c>
      <c r="X7" s="22">
        <v>7045056</v>
      </c>
      <c r="Y7" s="22">
        <v>1686568</v>
      </c>
      <c r="Z7" s="23">
        <v>23.939738733091691</v>
      </c>
      <c r="AA7" s="20">
        <v>9393408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39624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2316352</v>
      </c>
      <c r="D19" s="20"/>
      <c r="E19" s="21">
        <v>15000000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11011816</v>
      </c>
      <c r="D32" s="29">
        <f t="shared" ref="D32:Y32" si="0">SUM(D6:D31)</f>
        <v>0</v>
      </c>
      <c r="E32" s="30">
        <f t="shared" si="0"/>
        <v>24373404</v>
      </c>
      <c r="F32" s="31">
        <f t="shared" si="0"/>
        <v>9393408</v>
      </c>
      <c r="G32" s="31">
        <f t="shared" si="0"/>
        <v>820962</v>
      </c>
      <c r="H32" s="31">
        <f t="shared" si="0"/>
        <v>705668</v>
      </c>
      <c r="I32" s="31">
        <f t="shared" si="0"/>
        <v>957647</v>
      </c>
      <c r="J32" s="31">
        <f t="shared" si="0"/>
        <v>2484277</v>
      </c>
      <c r="K32" s="31">
        <f t="shared" si="0"/>
        <v>1377992</v>
      </c>
      <c r="L32" s="31">
        <f t="shared" si="0"/>
        <v>1040865</v>
      </c>
      <c r="M32" s="31">
        <f t="shared" si="0"/>
        <v>970128</v>
      </c>
      <c r="N32" s="31">
        <f t="shared" si="0"/>
        <v>3388985</v>
      </c>
      <c r="O32" s="31">
        <f t="shared" si="0"/>
        <v>979291</v>
      </c>
      <c r="P32" s="31">
        <f t="shared" si="0"/>
        <v>991644</v>
      </c>
      <c r="Q32" s="31">
        <f t="shared" si="0"/>
        <v>887427</v>
      </c>
      <c r="R32" s="31">
        <f t="shared" si="0"/>
        <v>2858362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8731624</v>
      </c>
      <c r="X32" s="31">
        <f t="shared" si="0"/>
        <v>7045056</v>
      </c>
      <c r="Y32" s="31">
        <f t="shared" si="0"/>
        <v>1686568</v>
      </c>
      <c r="Z32" s="32">
        <f>+IF(X32&lt;&gt;0,+(Y32/X32)*100,0)</f>
        <v>23.939738733091691</v>
      </c>
      <c r="AA32" s="29">
        <f>SUM(AA6:AA31)</f>
        <v>9393408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8852065</v>
      </c>
      <c r="D34" s="20"/>
      <c r="E34" s="21">
        <v>9606408</v>
      </c>
      <c r="F34" s="22">
        <v>9752424</v>
      </c>
      <c r="G34" s="22">
        <v>784948</v>
      </c>
      <c r="H34" s="22">
        <v>797522</v>
      </c>
      <c r="I34" s="22">
        <v>818312</v>
      </c>
      <c r="J34" s="22">
        <v>2400782</v>
      </c>
      <c r="K34" s="22">
        <v>782624</v>
      </c>
      <c r="L34" s="22">
        <v>747684</v>
      </c>
      <c r="M34" s="22">
        <v>742351</v>
      </c>
      <c r="N34" s="22">
        <v>2272659</v>
      </c>
      <c r="O34" s="22">
        <v>762123</v>
      </c>
      <c r="P34" s="22">
        <v>870288</v>
      </c>
      <c r="Q34" s="22">
        <v>976755</v>
      </c>
      <c r="R34" s="22">
        <v>2609166</v>
      </c>
      <c r="S34" s="22"/>
      <c r="T34" s="22"/>
      <c r="U34" s="22"/>
      <c r="V34" s="22"/>
      <c r="W34" s="22">
        <v>7282607</v>
      </c>
      <c r="X34" s="22">
        <v>7314318</v>
      </c>
      <c r="Y34" s="22">
        <v>-31711</v>
      </c>
      <c r="Z34" s="23">
        <v>-0.43354691442182308</v>
      </c>
      <c r="AA34" s="20">
        <v>9752424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938263</v>
      </c>
      <c r="D37" s="20"/>
      <c r="E37" s="21">
        <v>4350000</v>
      </c>
      <c r="F37" s="22">
        <v>2284032</v>
      </c>
      <c r="G37" s="22">
        <v>53283</v>
      </c>
      <c r="H37" s="22">
        <v>83508</v>
      </c>
      <c r="I37" s="22">
        <v>46715</v>
      </c>
      <c r="J37" s="22">
        <v>183506</v>
      </c>
      <c r="K37" s="22">
        <v>30429</v>
      </c>
      <c r="L37" s="22">
        <v>5672</v>
      </c>
      <c r="M37" s="22">
        <v>81174</v>
      </c>
      <c r="N37" s="22">
        <v>117275</v>
      </c>
      <c r="O37" s="22">
        <v>131160</v>
      </c>
      <c r="P37" s="22">
        <v>247948</v>
      </c>
      <c r="Q37" s="22">
        <v>90971</v>
      </c>
      <c r="R37" s="22">
        <v>470079</v>
      </c>
      <c r="S37" s="22"/>
      <c r="T37" s="22"/>
      <c r="U37" s="22"/>
      <c r="V37" s="22"/>
      <c r="W37" s="22">
        <v>770860</v>
      </c>
      <c r="X37" s="22">
        <v>1713024</v>
      </c>
      <c r="Y37" s="22">
        <v>-942164</v>
      </c>
      <c r="Z37" s="23">
        <v>-55.000046701038627</v>
      </c>
      <c r="AA37" s="20">
        <v>2284032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1001671</v>
      </c>
      <c r="D41" s="20"/>
      <c r="E41" s="21"/>
      <c r="F41" s="22">
        <v>6072</v>
      </c>
      <c r="G41" s="22">
        <v>33271</v>
      </c>
      <c r="H41" s="22">
        <v>29340</v>
      </c>
      <c r="I41" s="22">
        <v>29340</v>
      </c>
      <c r="J41" s="22">
        <v>91951</v>
      </c>
      <c r="K41" s="22">
        <v>29340</v>
      </c>
      <c r="L41" s="22">
        <v>29340</v>
      </c>
      <c r="M41" s="22">
        <v>29340</v>
      </c>
      <c r="N41" s="22">
        <v>88020</v>
      </c>
      <c r="O41" s="22">
        <v>31247</v>
      </c>
      <c r="P41" s="22">
        <v>31247</v>
      </c>
      <c r="Q41" s="22">
        <v>31247</v>
      </c>
      <c r="R41" s="22">
        <v>93741</v>
      </c>
      <c r="S41" s="22"/>
      <c r="T41" s="22"/>
      <c r="U41" s="22"/>
      <c r="V41" s="22"/>
      <c r="W41" s="22">
        <v>273712</v>
      </c>
      <c r="X41" s="22">
        <v>4554</v>
      </c>
      <c r="Y41" s="22">
        <v>269158</v>
      </c>
      <c r="Z41" s="23">
        <v>5910.3645147123407</v>
      </c>
      <c r="AA41" s="20">
        <v>6072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1277378</v>
      </c>
      <c r="D44" s="20"/>
      <c r="E44" s="21">
        <v>1566348</v>
      </c>
      <c r="F44" s="22">
        <v>1609980</v>
      </c>
      <c r="G44" s="22">
        <v>60431</v>
      </c>
      <c r="H44" s="22">
        <v>73818</v>
      </c>
      <c r="I44" s="22">
        <v>45001</v>
      </c>
      <c r="J44" s="22">
        <v>179250</v>
      </c>
      <c r="K44" s="22">
        <v>140105</v>
      </c>
      <c r="L44" s="22">
        <v>32505</v>
      </c>
      <c r="M44" s="22">
        <v>88820</v>
      </c>
      <c r="N44" s="22">
        <v>261430</v>
      </c>
      <c r="O44" s="22">
        <v>25027</v>
      </c>
      <c r="P44" s="22">
        <v>10347</v>
      </c>
      <c r="Q44" s="22">
        <v>34075</v>
      </c>
      <c r="R44" s="22">
        <v>69449</v>
      </c>
      <c r="S44" s="22"/>
      <c r="T44" s="22"/>
      <c r="U44" s="22"/>
      <c r="V44" s="22"/>
      <c r="W44" s="22">
        <v>510129</v>
      </c>
      <c r="X44" s="22">
        <v>1207485</v>
      </c>
      <c r="Y44" s="22">
        <v>-697356</v>
      </c>
      <c r="Z44" s="23">
        <v>-57.75276711511944</v>
      </c>
      <c r="AA44" s="20">
        <v>1609980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12069377</v>
      </c>
      <c r="D47" s="29">
        <f t="shared" ref="D47:Y47" si="1">SUM(D34:D46)</f>
        <v>0</v>
      </c>
      <c r="E47" s="30">
        <f t="shared" si="1"/>
        <v>15522756</v>
      </c>
      <c r="F47" s="31">
        <f t="shared" si="1"/>
        <v>13652508</v>
      </c>
      <c r="G47" s="31">
        <f t="shared" si="1"/>
        <v>931933</v>
      </c>
      <c r="H47" s="31">
        <f t="shared" si="1"/>
        <v>984188</v>
      </c>
      <c r="I47" s="31">
        <f t="shared" si="1"/>
        <v>939368</v>
      </c>
      <c r="J47" s="31">
        <f t="shared" si="1"/>
        <v>2855489</v>
      </c>
      <c r="K47" s="31">
        <f t="shared" si="1"/>
        <v>982498</v>
      </c>
      <c r="L47" s="31">
        <f t="shared" si="1"/>
        <v>815201</v>
      </c>
      <c r="M47" s="31">
        <f t="shared" si="1"/>
        <v>941685</v>
      </c>
      <c r="N47" s="31">
        <f t="shared" si="1"/>
        <v>2739384</v>
      </c>
      <c r="O47" s="31">
        <f t="shared" si="1"/>
        <v>949557</v>
      </c>
      <c r="P47" s="31">
        <f t="shared" si="1"/>
        <v>1159830</v>
      </c>
      <c r="Q47" s="31">
        <f t="shared" si="1"/>
        <v>1133048</v>
      </c>
      <c r="R47" s="31">
        <f t="shared" si="1"/>
        <v>3242435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8837308</v>
      </c>
      <c r="X47" s="31">
        <f t="shared" si="1"/>
        <v>10239381</v>
      </c>
      <c r="Y47" s="31">
        <f t="shared" si="1"/>
        <v>-1402073</v>
      </c>
      <c r="Z47" s="32">
        <f>+IF(X47&lt;&gt;0,+(Y47/X47)*100,0)</f>
        <v>-13.692946868565588</v>
      </c>
      <c r="AA47" s="29">
        <f>SUM(AA34:AA46)</f>
        <v>13652508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-1057561</v>
      </c>
      <c r="D48" s="39">
        <f t="shared" si="2"/>
        <v>0</v>
      </c>
      <c r="E48" s="40">
        <f t="shared" si="2"/>
        <v>8850648</v>
      </c>
      <c r="F48" s="41">
        <f t="shared" si="2"/>
        <v>-4259100</v>
      </c>
      <c r="G48" s="41">
        <f t="shared" si="2"/>
        <v>-110971</v>
      </c>
      <c r="H48" s="41">
        <f t="shared" si="2"/>
        <v>-278520</v>
      </c>
      <c r="I48" s="41">
        <f t="shared" si="2"/>
        <v>18279</v>
      </c>
      <c r="J48" s="41">
        <f t="shared" si="2"/>
        <v>-371212</v>
      </c>
      <c r="K48" s="41">
        <f t="shared" si="2"/>
        <v>395494</v>
      </c>
      <c r="L48" s="41">
        <f t="shared" si="2"/>
        <v>225664</v>
      </c>
      <c r="M48" s="41">
        <f t="shared" si="2"/>
        <v>28443</v>
      </c>
      <c r="N48" s="41">
        <f t="shared" si="2"/>
        <v>649601</v>
      </c>
      <c r="O48" s="41">
        <f t="shared" si="2"/>
        <v>29734</v>
      </c>
      <c r="P48" s="41">
        <f t="shared" si="2"/>
        <v>-168186</v>
      </c>
      <c r="Q48" s="41">
        <f t="shared" si="2"/>
        <v>-245621</v>
      </c>
      <c r="R48" s="41">
        <f t="shared" si="2"/>
        <v>-384073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-105684</v>
      </c>
      <c r="X48" s="41">
        <f t="shared" si="2"/>
        <v>-3194325</v>
      </c>
      <c r="Y48" s="41">
        <f t="shared" si="2"/>
        <v>3088641</v>
      </c>
      <c r="Z48" s="42">
        <f>+IF(X48&lt;&gt;0,+(Y48/X48)*100,0)</f>
        <v>-96.691507595501406</v>
      </c>
      <c r="AA48" s="39">
        <f>+AA32-AA47</f>
        <v>-4259100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30000000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22500000</v>
      </c>
      <c r="Y49" s="22">
        <v>-22500000</v>
      </c>
      <c r="Z49" s="23">
        <v>-100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-1057561</v>
      </c>
      <c r="D51" s="48">
        <f t="shared" si="3"/>
        <v>0</v>
      </c>
      <c r="E51" s="49">
        <f t="shared" si="3"/>
        <v>8850648</v>
      </c>
      <c r="F51" s="50">
        <f t="shared" si="3"/>
        <v>25740900</v>
      </c>
      <c r="G51" s="50">
        <f t="shared" si="3"/>
        <v>-110971</v>
      </c>
      <c r="H51" s="50">
        <f t="shared" si="3"/>
        <v>-278520</v>
      </c>
      <c r="I51" s="50">
        <f t="shared" si="3"/>
        <v>18279</v>
      </c>
      <c r="J51" s="50">
        <f t="shared" si="3"/>
        <v>-371212</v>
      </c>
      <c r="K51" s="50">
        <f t="shared" si="3"/>
        <v>395494</v>
      </c>
      <c r="L51" s="50">
        <f t="shared" si="3"/>
        <v>225664</v>
      </c>
      <c r="M51" s="50">
        <f t="shared" si="3"/>
        <v>28443</v>
      </c>
      <c r="N51" s="50">
        <f t="shared" si="3"/>
        <v>649601</v>
      </c>
      <c r="O51" s="50">
        <f t="shared" si="3"/>
        <v>29734</v>
      </c>
      <c r="P51" s="50">
        <f t="shared" si="3"/>
        <v>-168186</v>
      </c>
      <c r="Q51" s="50">
        <f t="shared" si="3"/>
        <v>-245621</v>
      </c>
      <c r="R51" s="50">
        <f t="shared" si="3"/>
        <v>-384073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-105684</v>
      </c>
      <c r="X51" s="50">
        <f t="shared" si="3"/>
        <v>19305675</v>
      </c>
      <c r="Y51" s="50">
        <f t="shared" si="3"/>
        <v>-19411359</v>
      </c>
      <c r="Z51" s="51">
        <f>+IF(X51&lt;&gt;0,+(Y51/X51)*100,0)</f>
        <v>-100.54742452672596</v>
      </c>
      <c r="AA51" s="48">
        <f>SUM(AA48:AA50)</f>
        <v>25740900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-1057561</v>
      </c>
      <c r="D53" s="54">
        <f>+D51-D52</f>
        <v>0</v>
      </c>
      <c r="E53" s="55">
        <f t="shared" si="4"/>
        <v>8850648</v>
      </c>
      <c r="F53" s="56">
        <f t="shared" si="4"/>
        <v>25740900</v>
      </c>
      <c r="G53" s="56">
        <f t="shared" si="4"/>
        <v>-110971</v>
      </c>
      <c r="H53" s="56">
        <f t="shared" si="4"/>
        <v>-278520</v>
      </c>
      <c r="I53" s="56">
        <f t="shared" si="4"/>
        <v>18279</v>
      </c>
      <c r="J53" s="56">
        <f t="shared" si="4"/>
        <v>-371212</v>
      </c>
      <c r="K53" s="56">
        <f t="shared" si="4"/>
        <v>395494</v>
      </c>
      <c r="L53" s="56">
        <f t="shared" si="4"/>
        <v>225664</v>
      </c>
      <c r="M53" s="56">
        <f t="shared" si="4"/>
        <v>28443</v>
      </c>
      <c r="N53" s="56">
        <f t="shared" si="4"/>
        <v>649601</v>
      </c>
      <c r="O53" s="56">
        <f t="shared" si="4"/>
        <v>29734</v>
      </c>
      <c r="P53" s="56">
        <f t="shared" si="4"/>
        <v>-168186</v>
      </c>
      <c r="Q53" s="56">
        <f t="shared" si="4"/>
        <v>-245621</v>
      </c>
      <c r="R53" s="56">
        <f t="shared" si="4"/>
        <v>-384073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-105684</v>
      </c>
      <c r="X53" s="56">
        <f t="shared" si="4"/>
        <v>19305675</v>
      </c>
      <c r="Y53" s="56">
        <f t="shared" si="4"/>
        <v>-19411359</v>
      </c>
      <c r="Z53" s="57">
        <f>+IF(X53&lt;&gt;0,+(Y53/X53)*100,0)</f>
        <v>-100.54742452672596</v>
      </c>
      <c r="AA53" s="54">
        <f>+AA51-AA52</f>
        <v>25740900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-1057561</v>
      </c>
      <c r="D56" s="48">
        <f>SUM(D53:D55)</f>
        <v>0</v>
      </c>
      <c r="E56" s="49">
        <f t="shared" si="5"/>
        <v>8850648</v>
      </c>
      <c r="F56" s="50">
        <f t="shared" si="5"/>
        <v>25740900</v>
      </c>
      <c r="G56" s="50">
        <f t="shared" si="5"/>
        <v>-110971</v>
      </c>
      <c r="H56" s="50">
        <f t="shared" si="5"/>
        <v>-278520</v>
      </c>
      <c r="I56" s="50">
        <f t="shared" si="5"/>
        <v>18279</v>
      </c>
      <c r="J56" s="50">
        <f t="shared" si="5"/>
        <v>-371212</v>
      </c>
      <c r="K56" s="50">
        <f t="shared" si="5"/>
        <v>395494</v>
      </c>
      <c r="L56" s="50">
        <f t="shared" si="5"/>
        <v>225664</v>
      </c>
      <c r="M56" s="50">
        <f t="shared" si="5"/>
        <v>28443</v>
      </c>
      <c r="N56" s="50">
        <f t="shared" si="5"/>
        <v>649601</v>
      </c>
      <c r="O56" s="50">
        <f t="shared" si="5"/>
        <v>29734</v>
      </c>
      <c r="P56" s="50">
        <f t="shared" si="5"/>
        <v>-168186</v>
      </c>
      <c r="Q56" s="50">
        <f t="shared" si="5"/>
        <v>-245621</v>
      </c>
      <c r="R56" s="50">
        <f t="shared" si="5"/>
        <v>-384073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-105684</v>
      </c>
      <c r="X56" s="50">
        <f t="shared" si="5"/>
        <v>19305675</v>
      </c>
      <c r="Y56" s="50">
        <f t="shared" si="5"/>
        <v>-19411359</v>
      </c>
      <c r="Z56" s="51">
        <f>+IF(X56&lt;&gt;0,+(Y56/X56)*100,0)</f>
        <v>-100.54742452672596</v>
      </c>
      <c r="AA56" s="48">
        <f>SUM(AA53:AA55)</f>
        <v>25740900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-1057561</v>
      </c>
      <c r="D59" s="65">
        <f>SUM(D56:D58)</f>
        <v>0</v>
      </c>
      <c r="E59" s="66">
        <f t="shared" si="6"/>
        <v>8850648</v>
      </c>
      <c r="F59" s="67">
        <f t="shared" si="6"/>
        <v>25740900</v>
      </c>
      <c r="G59" s="67">
        <f t="shared" si="6"/>
        <v>-110971</v>
      </c>
      <c r="H59" s="67">
        <f t="shared" si="6"/>
        <v>-278520</v>
      </c>
      <c r="I59" s="67">
        <f t="shared" si="6"/>
        <v>18279</v>
      </c>
      <c r="J59" s="67">
        <f t="shared" si="6"/>
        <v>-371212</v>
      </c>
      <c r="K59" s="67">
        <f t="shared" si="6"/>
        <v>395494</v>
      </c>
      <c r="L59" s="67">
        <f t="shared" si="6"/>
        <v>225664</v>
      </c>
      <c r="M59" s="67">
        <f t="shared" si="6"/>
        <v>28443</v>
      </c>
      <c r="N59" s="67">
        <f t="shared" si="6"/>
        <v>649601</v>
      </c>
      <c r="O59" s="67">
        <f t="shared" si="6"/>
        <v>29734</v>
      </c>
      <c r="P59" s="67">
        <f t="shared" si="6"/>
        <v>-168186</v>
      </c>
      <c r="Q59" s="67">
        <f t="shared" si="6"/>
        <v>-245621</v>
      </c>
      <c r="R59" s="67">
        <f t="shared" si="6"/>
        <v>-384073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-105684</v>
      </c>
      <c r="X59" s="67">
        <f t="shared" si="6"/>
        <v>19305675</v>
      </c>
      <c r="Y59" s="67">
        <f t="shared" si="6"/>
        <v>-19411359</v>
      </c>
      <c r="Z59" s="68">
        <f>+IF(X59&lt;&gt;0,+(Y59/X59)*100,0)</f>
        <v>-100.54742452672596</v>
      </c>
      <c r="AA59" s="65">
        <f>SUM(AA56:AA58)</f>
        <v>25740900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65492774</v>
      </c>
      <c r="D34" s="20"/>
      <c r="E34" s="21">
        <v>92534167</v>
      </c>
      <c r="F34" s="22">
        <v>84449343</v>
      </c>
      <c r="G34" s="22">
        <v>7366603</v>
      </c>
      <c r="H34" s="22">
        <v>7081787</v>
      </c>
      <c r="I34" s="22">
        <v>7019863</v>
      </c>
      <c r="J34" s="22">
        <v>21468253</v>
      </c>
      <c r="K34" s="22">
        <v>7032052</v>
      </c>
      <c r="L34" s="22">
        <v>10533791</v>
      </c>
      <c r="M34" s="22">
        <v>6811366</v>
      </c>
      <c r="N34" s="22">
        <v>24377209</v>
      </c>
      <c r="O34" s="22">
        <v>7664585</v>
      </c>
      <c r="P34" s="22">
        <v>6988183</v>
      </c>
      <c r="Q34" s="22">
        <v>7315431</v>
      </c>
      <c r="R34" s="22">
        <v>21968199</v>
      </c>
      <c r="S34" s="22"/>
      <c r="T34" s="22"/>
      <c r="U34" s="22"/>
      <c r="V34" s="22"/>
      <c r="W34" s="22">
        <v>67813661</v>
      </c>
      <c r="X34" s="22">
        <v>63337014</v>
      </c>
      <c r="Y34" s="22">
        <v>4476647</v>
      </c>
      <c r="Z34" s="23">
        <v>7.0679792388065525</v>
      </c>
      <c r="AA34" s="20">
        <v>84449343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175021927</v>
      </c>
      <c r="D37" s="20"/>
      <c r="E37" s="21">
        <v>-148500000</v>
      </c>
      <c r="F37" s="22">
        <v>32000000</v>
      </c>
      <c r="G37" s="22"/>
      <c r="H37" s="22"/>
      <c r="I37" s="22"/>
      <c r="J37" s="22"/>
      <c r="K37" s="22"/>
      <c r="L37" s="22">
        <v>6515671</v>
      </c>
      <c r="M37" s="22">
        <v>4191540</v>
      </c>
      <c r="N37" s="22">
        <v>10707211</v>
      </c>
      <c r="O37" s="22">
        <v>954006</v>
      </c>
      <c r="P37" s="22">
        <v>9853683</v>
      </c>
      <c r="Q37" s="22">
        <v>4412738</v>
      </c>
      <c r="R37" s="22">
        <v>15220427</v>
      </c>
      <c r="S37" s="22"/>
      <c r="T37" s="22"/>
      <c r="U37" s="22"/>
      <c r="V37" s="22"/>
      <c r="W37" s="22">
        <v>25927638</v>
      </c>
      <c r="X37" s="22">
        <v>24000003</v>
      </c>
      <c r="Y37" s="22">
        <v>1927635</v>
      </c>
      <c r="Z37" s="23">
        <v>8.0318114960235629</v>
      </c>
      <c r="AA37" s="20">
        <v>32000000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204931792</v>
      </c>
      <c r="D41" s="20"/>
      <c r="E41" s="21">
        <v>191500000</v>
      </c>
      <c r="F41" s="22">
        <v>73500000</v>
      </c>
      <c r="G41" s="22"/>
      <c r="H41" s="22">
        <v>53853765</v>
      </c>
      <c r="I41" s="22">
        <v>45528196</v>
      </c>
      <c r="J41" s="22">
        <v>99381961</v>
      </c>
      <c r="K41" s="22">
        <v>-21117102</v>
      </c>
      <c r="L41" s="22">
        <v>301158</v>
      </c>
      <c r="M41" s="22">
        <v>-25903676</v>
      </c>
      <c r="N41" s="22">
        <v>-46719620</v>
      </c>
      <c r="O41" s="22">
        <v>1062314</v>
      </c>
      <c r="P41" s="22">
        <v>200330</v>
      </c>
      <c r="Q41" s="22">
        <v>28664328</v>
      </c>
      <c r="R41" s="22">
        <v>29926972</v>
      </c>
      <c r="S41" s="22"/>
      <c r="T41" s="22"/>
      <c r="U41" s="22"/>
      <c r="V41" s="22"/>
      <c r="W41" s="22">
        <v>82589313</v>
      </c>
      <c r="X41" s="22">
        <v>55125000</v>
      </c>
      <c r="Y41" s="22">
        <v>27464313</v>
      </c>
      <c r="Z41" s="23">
        <v>49.821882993197278</v>
      </c>
      <c r="AA41" s="20">
        <v>73500000</v>
      </c>
    </row>
    <row r="42" spans="1:27" x14ac:dyDescent="0.25">
      <c r="A42" s="19" t="s">
        <v>67</v>
      </c>
      <c r="B42" s="15" t="s">
        <v>32</v>
      </c>
      <c r="C42" s="20">
        <v>75000000</v>
      </c>
      <c r="D42" s="20"/>
      <c r="E42" s="21">
        <v>30000000</v>
      </c>
      <c r="F42" s="22">
        <v>21400000</v>
      </c>
      <c r="G42" s="22"/>
      <c r="H42" s="22">
        <v>2221766</v>
      </c>
      <c r="I42" s="22">
        <v>5458411</v>
      </c>
      <c r="J42" s="22">
        <v>7680177</v>
      </c>
      <c r="K42" s="22">
        <v>2331000</v>
      </c>
      <c r="L42" s="22"/>
      <c r="M42" s="22"/>
      <c r="N42" s="22">
        <v>2331000</v>
      </c>
      <c r="O42" s="22"/>
      <c r="P42" s="22"/>
      <c r="Q42" s="22"/>
      <c r="R42" s="22"/>
      <c r="S42" s="22"/>
      <c r="T42" s="22"/>
      <c r="U42" s="22"/>
      <c r="V42" s="22"/>
      <c r="W42" s="22">
        <v>10011177</v>
      </c>
      <c r="X42" s="22">
        <v>16049979</v>
      </c>
      <c r="Y42" s="22">
        <v>-6038802</v>
      </c>
      <c r="Z42" s="23">
        <v>-37.624983808390027</v>
      </c>
      <c r="AA42" s="20">
        <v>21400000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20871766</v>
      </c>
      <c r="D44" s="20"/>
      <c r="E44" s="21">
        <v>19511268</v>
      </c>
      <c r="F44" s="22">
        <v>22298368</v>
      </c>
      <c r="G44" s="22">
        <v>1011475</v>
      </c>
      <c r="H44" s="22">
        <v>2096128</v>
      </c>
      <c r="I44" s="22">
        <v>2068080</v>
      </c>
      <c r="J44" s="22">
        <v>5175683</v>
      </c>
      <c r="K44" s="22">
        <v>1783013</v>
      </c>
      <c r="L44" s="22">
        <v>2805245</v>
      </c>
      <c r="M44" s="22">
        <v>1624577</v>
      </c>
      <c r="N44" s="22">
        <v>6212835</v>
      </c>
      <c r="O44" s="22">
        <v>1767959</v>
      </c>
      <c r="P44" s="22">
        <v>7839145</v>
      </c>
      <c r="Q44" s="22">
        <v>2650406</v>
      </c>
      <c r="R44" s="22">
        <v>12257510</v>
      </c>
      <c r="S44" s="22"/>
      <c r="T44" s="22"/>
      <c r="U44" s="22"/>
      <c r="V44" s="22"/>
      <c r="W44" s="22">
        <v>23646028</v>
      </c>
      <c r="X44" s="22">
        <v>16723782</v>
      </c>
      <c r="Y44" s="22">
        <v>6922246</v>
      </c>
      <c r="Z44" s="23">
        <v>41.391630194653338</v>
      </c>
      <c r="AA44" s="20">
        <v>22298368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541318259</v>
      </c>
      <c r="D47" s="29">
        <f t="shared" ref="D47:Y47" si="1">SUM(D34:D46)</f>
        <v>0</v>
      </c>
      <c r="E47" s="30">
        <f t="shared" si="1"/>
        <v>185045435</v>
      </c>
      <c r="F47" s="31">
        <f t="shared" si="1"/>
        <v>233647711</v>
      </c>
      <c r="G47" s="31">
        <f t="shared" si="1"/>
        <v>8378078</v>
      </c>
      <c r="H47" s="31">
        <f t="shared" si="1"/>
        <v>65253446</v>
      </c>
      <c r="I47" s="31">
        <f t="shared" si="1"/>
        <v>60074550</v>
      </c>
      <c r="J47" s="31">
        <f t="shared" si="1"/>
        <v>133706074</v>
      </c>
      <c r="K47" s="31">
        <f t="shared" si="1"/>
        <v>-9971037</v>
      </c>
      <c r="L47" s="31">
        <f t="shared" si="1"/>
        <v>20155865</v>
      </c>
      <c r="M47" s="31">
        <f t="shared" si="1"/>
        <v>-13276193</v>
      </c>
      <c r="N47" s="31">
        <f t="shared" si="1"/>
        <v>-3091365</v>
      </c>
      <c r="O47" s="31">
        <f t="shared" si="1"/>
        <v>11448864</v>
      </c>
      <c r="P47" s="31">
        <f t="shared" si="1"/>
        <v>24881341</v>
      </c>
      <c r="Q47" s="31">
        <f t="shared" si="1"/>
        <v>43042903</v>
      </c>
      <c r="R47" s="31">
        <f t="shared" si="1"/>
        <v>79373108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209987817</v>
      </c>
      <c r="X47" s="31">
        <f t="shared" si="1"/>
        <v>175235778</v>
      </c>
      <c r="Y47" s="31">
        <f t="shared" si="1"/>
        <v>34752039</v>
      </c>
      <c r="Z47" s="32">
        <f>+IF(X47&lt;&gt;0,+(Y47/X47)*100,0)</f>
        <v>19.831588843689214</v>
      </c>
      <c r="AA47" s="29">
        <f>SUM(AA34:AA46)</f>
        <v>233647711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-541318259</v>
      </c>
      <c r="D48" s="39">
        <f t="shared" si="2"/>
        <v>0</v>
      </c>
      <c r="E48" s="40">
        <f t="shared" si="2"/>
        <v>-185045435</v>
      </c>
      <c r="F48" s="41">
        <f t="shared" si="2"/>
        <v>-233647711</v>
      </c>
      <c r="G48" s="41">
        <f t="shared" si="2"/>
        <v>-8378078</v>
      </c>
      <c r="H48" s="41">
        <f t="shared" si="2"/>
        <v>-65253446</v>
      </c>
      <c r="I48" s="41">
        <f t="shared" si="2"/>
        <v>-60074550</v>
      </c>
      <c r="J48" s="41">
        <f t="shared" si="2"/>
        <v>-133706074</v>
      </c>
      <c r="K48" s="41">
        <f t="shared" si="2"/>
        <v>9971037</v>
      </c>
      <c r="L48" s="41">
        <f t="shared" si="2"/>
        <v>-20155865</v>
      </c>
      <c r="M48" s="41">
        <f t="shared" si="2"/>
        <v>13276193</v>
      </c>
      <c r="N48" s="41">
        <f t="shared" si="2"/>
        <v>3091365</v>
      </c>
      <c r="O48" s="41">
        <f t="shared" si="2"/>
        <v>-11448864</v>
      </c>
      <c r="P48" s="41">
        <f t="shared" si="2"/>
        <v>-24881341</v>
      </c>
      <c r="Q48" s="41">
        <f t="shared" si="2"/>
        <v>-43042903</v>
      </c>
      <c r="R48" s="41">
        <f t="shared" si="2"/>
        <v>-79373108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-209987817</v>
      </c>
      <c r="X48" s="41">
        <f t="shared" si="2"/>
        <v>-175235778</v>
      </c>
      <c r="Y48" s="41">
        <f t="shared" si="2"/>
        <v>-34752039</v>
      </c>
      <c r="Z48" s="42">
        <f>+IF(X48&lt;&gt;0,+(Y48/X48)*100,0)</f>
        <v>19.831588843689214</v>
      </c>
      <c r="AA48" s="39">
        <f>+AA32-AA47</f>
        <v>-233647711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352975176</v>
      </c>
      <c r="F49" s="22">
        <v>328826176</v>
      </c>
      <c r="G49" s="22"/>
      <c r="H49" s="22"/>
      <c r="I49" s="22">
        <v>7520674</v>
      </c>
      <c r="J49" s="22">
        <v>7520674</v>
      </c>
      <c r="K49" s="22"/>
      <c r="L49" s="22">
        <v>799607</v>
      </c>
      <c r="M49" s="22">
        <v>59725571</v>
      </c>
      <c r="N49" s="22">
        <v>60525178</v>
      </c>
      <c r="O49" s="22"/>
      <c r="P49" s="22"/>
      <c r="Q49" s="22">
        <v>18261502</v>
      </c>
      <c r="R49" s="22">
        <v>18261502</v>
      </c>
      <c r="S49" s="22"/>
      <c r="T49" s="22"/>
      <c r="U49" s="22"/>
      <c r="V49" s="22"/>
      <c r="W49" s="22">
        <v>86307354</v>
      </c>
      <c r="X49" s="22">
        <v>246619629</v>
      </c>
      <c r="Y49" s="22">
        <v>-160312275</v>
      </c>
      <c r="Z49" s="23">
        <v>-65.00385863446418</v>
      </c>
      <c r="AA49" s="20">
        <v>328826176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-541318259</v>
      </c>
      <c r="D51" s="48">
        <f t="shared" si="3"/>
        <v>0</v>
      </c>
      <c r="E51" s="49">
        <f t="shared" si="3"/>
        <v>167929741</v>
      </c>
      <c r="F51" s="50">
        <f t="shared" si="3"/>
        <v>95178465</v>
      </c>
      <c r="G51" s="50">
        <f t="shared" si="3"/>
        <v>-8378078</v>
      </c>
      <c r="H51" s="50">
        <f t="shared" si="3"/>
        <v>-65253446</v>
      </c>
      <c r="I51" s="50">
        <f t="shared" si="3"/>
        <v>-52553876</v>
      </c>
      <c r="J51" s="50">
        <f t="shared" si="3"/>
        <v>-126185400</v>
      </c>
      <c r="K51" s="50">
        <f t="shared" si="3"/>
        <v>9971037</v>
      </c>
      <c r="L51" s="50">
        <f t="shared" si="3"/>
        <v>-19356258</v>
      </c>
      <c r="M51" s="50">
        <f t="shared" si="3"/>
        <v>73001764</v>
      </c>
      <c r="N51" s="50">
        <f t="shared" si="3"/>
        <v>63616543</v>
      </c>
      <c r="O51" s="50">
        <f t="shared" si="3"/>
        <v>-11448864</v>
      </c>
      <c r="P51" s="50">
        <f t="shared" si="3"/>
        <v>-24881341</v>
      </c>
      <c r="Q51" s="50">
        <f t="shared" si="3"/>
        <v>-24781401</v>
      </c>
      <c r="R51" s="50">
        <f t="shared" si="3"/>
        <v>-61111606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-123680463</v>
      </c>
      <c r="X51" s="50">
        <f t="shared" si="3"/>
        <v>71383851</v>
      </c>
      <c r="Y51" s="50">
        <f t="shared" si="3"/>
        <v>-195064314</v>
      </c>
      <c r="Z51" s="51">
        <f>+IF(X51&lt;&gt;0,+(Y51/X51)*100,0)</f>
        <v>-273.26112456443406</v>
      </c>
      <c r="AA51" s="48">
        <f>SUM(AA48:AA50)</f>
        <v>95178465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-541318259</v>
      </c>
      <c r="D53" s="54">
        <f>+D51-D52</f>
        <v>0</v>
      </c>
      <c r="E53" s="55">
        <f t="shared" si="4"/>
        <v>167929741</v>
      </c>
      <c r="F53" s="56">
        <f t="shared" si="4"/>
        <v>95178465</v>
      </c>
      <c r="G53" s="56">
        <f t="shared" si="4"/>
        <v>-8378078</v>
      </c>
      <c r="H53" s="56">
        <f t="shared" si="4"/>
        <v>-65253446</v>
      </c>
      <c r="I53" s="56">
        <f t="shared" si="4"/>
        <v>-52553876</v>
      </c>
      <c r="J53" s="56">
        <f t="shared" si="4"/>
        <v>-126185400</v>
      </c>
      <c r="K53" s="56">
        <f t="shared" si="4"/>
        <v>9971037</v>
      </c>
      <c r="L53" s="56">
        <f t="shared" si="4"/>
        <v>-19356258</v>
      </c>
      <c r="M53" s="56">
        <f t="shared" si="4"/>
        <v>73001764</v>
      </c>
      <c r="N53" s="56">
        <f t="shared" si="4"/>
        <v>63616543</v>
      </c>
      <c r="O53" s="56">
        <f t="shared" si="4"/>
        <v>-11448864</v>
      </c>
      <c r="P53" s="56">
        <f t="shared" si="4"/>
        <v>-24881341</v>
      </c>
      <c r="Q53" s="56">
        <f t="shared" si="4"/>
        <v>-24781401</v>
      </c>
      <c r="R53" s="56">
        <f t="shared" si="4"/>
        <v>-61111606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-123680463</v>
      </c>
      <c r="X53" s="56">
        <f t="shared" si="4"/>
        <v>71383851</v>
      </c>
      <c r="Y53" s="56">
        <f t="shared" si="4"/>
        <v>-195064314</v>
      </c>
      <c r="Z53" s="57">
        <f>+IF(X53&lt;&gt;0,+(Y53/X53)*100,0)</f>
        <v>-273.26112456443406</v>
      </c>
      <c r="AA53" s="54">
        <f>+AA51-AA52</f>
        <v>95178465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-541318259</v>
      </c>
      <c r="D56" s="48">
        <f>SUM(D53:D55)</f>
        <v>0</v>
      </c>
      <c r="E56" s="49">
        <f t="shared" si="5"/>
        <v>167929741</v>
      </c>
      <c r="F56" s="50">
        <f t="shared" si="5"/>
        <v>95178465</v>
      </c>
      <c r="G56" s="50">
        <f t="shared" si="5"/>
        <v>-8378078</v>
      </c>
      <c r="H56" s="50">
        <f t="shared" si="5"/>
        <v>-65253446</v>
      </c>
      <c r="I56" s="50">
        <f t="shared" si="5"/>
        <v>-52553876</v>
      </c>
      <c r="J56" s="50">
        <f t="shared" si="5"/>
        <v>-126185400</v>
      </c>
      <c r="K56" s="50">
        <f t="shared" si="5"/>
        <v>9971037</v>
      </c>
      <c r="L56" s="50">
        <f t="shared" si="5"/>
        <v>-19356258</v>
      </c>
      <c r="M56" s="50">
        <f t="shared" si="5"/>
        <v>73001764</v>
      </c>
      <c r="N56" s="50">
        <f t="shared" si="5"/>
        <v>63616543</v>
      </c>
      <c r="O56" s="50">
        <f t="shared" si="5"/>
        <v>-11448864</v>
      </c>
      <c r="P56" s="50">
        <f t="shared" si="5"/>
        <v>-24881341</v>
      </c>
      <c r="Q56" s="50">
        <f t="shared" si="5"/>
        <v>-24781401</v>
      </c>
      <c r="R56" s="50">
        <f t="shared" si="5"/>
        <v>-61111606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-123680463</v>
      </c>
      <c r="X56" s="50">
        <f t="shared" si="5"/>
        <v>71383851</v>
      </c>
      <c r="Y56" s="50">
        <f t="shared" si="5"/>
        <v>-195064314</v>
      </c>
      <c r="Z56" s="51">
        <f>+IF(X56&lt;&gt;0,+(Y56/X56)*100,0)</f>
        <v>-273.26112456443406</v>
      </c>
      <c r="AA56" s="48">
        <f>SUM(AA53:AA55)</f>
        <v>95178465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-541318259</v>
      </c>
      <c r="D59" s="65">
        <f>SUM(D56:D58)</f>
        <v>0</v>
      </c>
      <c r="E59" s="66">
        <f t="shared" si="6"/>
        <v>167929741</v>
      </c>
      <c r="F59" s="67">
        <f t="shared" si="6"/>
        <v>95178465</v>
      </c>
      <c r="G59" s="67">
        <f t="shared" si="6"/>
        <v>-8378078</v>
      </c>
      <c r="H59" s="67">
        <f t="shared" si="6"/>
        <v>-65253446</v>
      </c>
      <c r="I59" s="67">
        <f t="shared" si="6"/>
        <v>-52553876</v>
      </c>
      <c r="J59" s="67">
        <f t="shared" si="6"/>
        <v>-126185400</v>
      </c>
      <c r="K59" s="67">
        <f t="shared" si="6"/>
        <v>9971037</v>
      </c>
      <c r="L59" s="67">
        <f t="shared" si="6"/>
        <v>-19356258</v>
      </c>
      <c r="M59" s="67">
        <f t="shared" si="6"/>
        <v>73001764</v>
      </c>
      <c r="N59" s="67">
        <f t="shared" si="6"/>
        <v>63616543</v>
      </c>
      <c r="O59" s="67">
        <f t="shared" si="6"/>
        <v>-11448864</v>
      </c>
      <c r="P59" s="67">
        <f t="shared" si="6"/>
        <v>-24881341</v>
      </c>
      <c r="Q59" s="67">
        <f t="shared" si="6"/>
        <v>-24781401</v>
      </c>
      <c r="R59" s="67">
        <f t="shared" si="6"/>
        <v>-61111606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-123680463</v>
      </c>
      <c r="X59" s="67">
        <f t="shared" si="6"/>
        <v>71383851</v>
      </c>
      <c r="Y59" s="67">
        <f t="shared" si="6"/>
        <v>-195064314</v>
      </c>
      <c r="Z59" s="68">
        <f>+IF(X59&lt;&gt;0,+(Y59/X59)*100,0)</f>
        <v>-273.26112456443406</v>
      </c>
      <c r="AA59" s="65">
        <f>SUM(AA56:AA58)</f>
        <v>95178465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29163658</v>
      </c>
      <c r="D7" s="20"/>
      <c r="E7" s="21">
        <v>29260000</v>
      </c>
      <c r="F7" s="22">
        <v>29260000</v>
      </c>
      <c r="G7" s="22">
        <v>4595</v>
      </c>
      <c r="H7" s="22"/>
      <c r="I7" s="22">
        <v>646873</v>
      </c>
      <c r="J7" s="22">
        <v>651468</v>
      </c>
      <c r="K7" s="22">
        <v>4864159</v>
      </c>
      <c r="L7" s="22">
        <v>4583140</v>
      </c>
      <c r="M7" s="22">
        <v>3150210</v>
      </c>
      <c r="N7" s="22">
        <v>12597509</v>
      </c>
      <c r="O7" s="22">
        <v>2745098</v>
      </c>
      <c r="P7" s="22">
        <v>2951740</v>
      </c>
      <c r="Q7" s="22">
        <v>2628864</v>
      </c>
      <c r="R7" s="22">
        <v>8325702</v>
      </c>
      <c r="S7" s="22"/>
      <c r="T7" s="22"/>
      <c r="U7" s="22"/>
      <c r="V7" s="22"/>
      <c r="W7" s="22">
        <v>21574679</v>
      </c>
      <c r="X7" s="22">
        <v>21944997</v>
      </c>
      <c r="Y7" s="22">
        <v>-370318</v>
      </c>
      <c r="Z7" s="23">
        <v>-1.6874825729071643</v>
      </c>
      <c r="AA7" s="20">
        <v>29260000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8293520</v>
      </c>
      <c r="D13" s="20"/>
      <c r="E13" s="21">
        <v>8075639</v>
      </c>
      <c r="F13" s="22">
        <v>8075639</v>
      </c>
      <c r="G13" s="22">
        <v>-67534</v>
      </c>
      <c r="H13" s="22"/>
      <c r="I13" s="22">
        <v>185913</v>
      </c>
      <c r="J13" s="22">
        <v>118379</v>
      </c>
      <c r="K13" s="22">
        <v>1282521</v>
      </c>
      <c r="L13" s="22">
        <v>2039253</v>
      </c>
      <c r="M13" s="22">
        <v>757961</v>
      </c>
      <c r="N13" s="22">
        <v>4079735</v>
      </c>
      <c r="O13" s="22">
        <v>826614</v>
      </c>
      <c r="P13" s="22">
        <v>815515</v>
      </c>
      <c r="Q13" s="22">
        <v>757912</v>
      </c>
      <c r="R13" s="22">
        <v>2400041</v>
      </c>
      <c r="S13" s="22"/>
      <c r="T13" s="22"/>
      <c r="U13" s="22"/>
      <c r="V13" s="22"/>
      <c r="W13" s="22">
        <v>6598155</v>
      </c>
      <c r="X13" s="22">
        <v>6056721</v>
      </c>
      <c r="Y13" s="22">
        <v>541434</v>
      </c>
      <c r="Z13" s="23">
        <v>8.9393914628063609</v>
      </c>
      <c r="AA13" s="20">
        <v>8075639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37457178</v>
      </c>
      <c r="D32" s="29">
        <f t="shared" ref="D32:Y32" si="0">SUM(D6:D31)</f>
        <v>0</v>
      </c>
      <c r="E32" s="30">
        <f t="shared" si="0"/>
        <v>37335639</v>
      </c>
      <c r="F32" s="31">
        <f t="shared" si="0"/>
        <v>37335639</v>
      </c>
      <c r="G32" s="31">
        <f t="shared" si="0"/>
        <v>-62939</v>
      </c>
      <c r="H32" s="31">
        <f t="shared" si="0"/>
        <v>0</v>
      </c>
      <c r="I32" s="31">
        <f t="shared" si="0"/>
        <v>832786</v>
      </c>
      <c r="J32" s="31">
        <f t="shared" si="0"/>
        <v>769847</v>
      </c>
      <c r="K32" s="31">
        <f t="shared" si="0"/>
        <v>6146680</v>
      </c>
      <c r="L32" s="31">
        <f t="shared" si="0"/>
        <v>6622393</v>
      </c>
      <c r="M32" s="31">
        <f t="shared" si="0"/>
        <v>3908171</v>
      </c>
      <c r="N32" s="31">
        <f t="shared" si="0"/>
        <v>16677244</v>
      </c>
      <c r="O32" s="31">
        <f t="shared" si="0"/>
        <v>3571712</v>
      </c>
      <c r="P32" s="31">
        <f t="shared" si="0"/>
        <v>3767255</v>
      </c>
      <c r="Q32" s="31">
        <f t="shared" si="0"/>
        <v>3386776</v>
      </c>
      <c r="R32" s="31">
        <f t="shared" si="0"/>
        <v>10725743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28172834</v>
      </c>
      <c r="X32" s="31">
        <f t="shared" si="0"/>
        <v>28001718</v>
      </c>
      <c r="Y32" s="31">
        <f t="shared" si="0"/>
        <v>171116</v>
      </c>
      <c r="Z32" s="32">
        <f>+IF(X32&lt;&gt;0,+(Y32/X32)*100,0)</f>
        <v>0.6110910766260842</v>
      </c>
      <c r="AA32" s="29">
        <f>SUM(AA6:AA31)</f>
        <v>37335639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13629417</v>
      </c>
      <c r="D34" s="20"/>
      <c r="E34" s="21">
        <v>14519394</v>
      </c>
      <c r="F34" s="22">
        <v>17830052</v>
      </c>
      <c r="G34" s="22"/>
      <c r="H34" s="22"/>
      <c r="I34" s="22">
        <v>1065266</v>
      </c>
      <c r="J34" s="22">
        <v>1065266</v>
      </c>
      <c r="K34" s="22">
        <v>1031529</v>
      </c>
      <c r="L34" s="22">
        <v>3401037</v>
      </c>
      <c r="M34" s="22">
        <v>1300296</v>
      </c>
      <c r="N34" s="22">
        <v>5732862</v>
      </c>
      <c r="O34" s="22">
        <v>1431999</v>
      </c>
      <c r="P34" s="22">
        <v>1033765</v>
      </c>
      <c r="Q34" s="22">
        <v>1044963</v>
      </c>
      <c r="R34" s="22">
        <v>3510727</v>
      </c>
      <c r="S34" s="22"/>
      <c r="T34" s="22"/>
      <c r="U34" s="22"/>
      <c r="V34" s="22"/>
      <c r="W34" s="22">
        <v>10308855</v>
      </c>
      <c r="X34" s="22">
        <v>13372452</v>
      </c>
      <c r="Y34" s="22">
        <v>-3063597</v>
      </c>
      <c r="Z34" s="23">
        <v>-22.909762547661416</v>
      </c>
      <c r="AA34" s="20">
        <v>17830052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185877</v>
      </c>
      <c r="D37" s="20"/>
      <c r="E37" s="21">
        <v>437100</v>
      </c>
      <c r="F37" s="22">
        <v>457100</v>
      </c>
      <c r="G37" s="22"/>
      <c r="H37" s="22"/>
      <c r="I37" s="22"/>
      <c r="J37" s="22"/>
      <c r="K37" s="22">
        <v>65463</v>
      </c>
      <c r="L37" s="22"/>
      <c r="M37" s="22">
        <v>160793</v>
      </c>
      <c r="N37" s="22">
        <v>226256</v>
      </c>
      <c r="O37" s="22"/>
      <c r="P37" s="22"/>
      <c r="Q37" s="22"/>
      <c r="R37" s="22"/>
      <c r="S37" s="22"/>
      <c r="T37" s="22"/>
      <c r="U37" s="22"/>
      <c r="V37" s="22"/>
      <c r="W37" s="22">
        <v>226256</v>
      </c>
      <c r="X37" s="22">
        <v>342819</v>
      </c>
      <c r="Y37" s="22">
        <v>-116563</v>
      </c>
      <c r="Z37" s="23">
        <v>-34.001324313996598</v>
      </c>
      <c r="AA37" s="20">
        <v>457100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5852000</v>
      </c>
      <c r="F38" s="22">
        <v>5852000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4388994</v>
      </c>
      <c r="Y38" s="22">
        <v>-4388994</v>
      </c>
      <c r="Z38" s="23">
        <v>-100</v>
      </c>
      <c r="AA38" s="20">
        <v>5852000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1868096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899089</v>
      </c>
      <c r="D44" s="20"/>
      <c r="E44" s="21">
        <v>600424</v>
      </c>
      <c r="F44" s="22">
        <v>515900</v>
      </c>
      <c r="G44" s="22"/>
      <c r="H44" s="22"/>
      <c r="I44" s="22">
        <v>17905</v>
      </c>
      <c r="J44" s="22">
        <v>17905</v>
      </c>
      <c r="K44" s="22">
        <v>48063</v>
      </c>
      <c r="L44" s="22">
        <v>237886</v>
      </c>
      <c r="M44" s="22">
        <v>114209</v>
      </c>
      <c r="N44" s="22">
        <v>400158</v>
      </c>
      <c r="O44" s="22">
        <v>125107</v>
      </c>
      <c r="P44" s="22">
        <v>8570</v>
      </c>
      <c r="Q44" s="22">
        <v>41309</v>
      </c>
      <c r="R44" s="22">
        <v>174986</v>
      </c>
      <c r="S44" s="22"/>
      <c r="T44" s="22"/>
      <c r="U44" s="22"/>
      <c r="V44" s="22"/>
      <c r="W44" s="22">
        <v>593049</v>
      </c>
      <c r="X44" s="22">
        <v>386919</v>
      </c>
      <c r="Y44" s="22">
        <v>206130</v>
      </c>
      <c r="Z44" s="23">
        <v>53.274716413512898</v>
      </c>
      <c r="AA44" s="20">
        <v>515900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16582479</v>
      </c>
      <c r="D47" s="29">
        <f t="shared" ref="D47:Y47" si="1">SUM(D34:D46)</f>
        <v>0</v>
      </c>
      <c r="E47" s="30">
        <f t="shared" si="1"/>
        <v>21408918</v>
      </c>
      <c r="F47" s="31">
        <f t="shared" si="1"/>
        <v>24655052</v>
      </c>
      <c r="G47" s="31">
        <f t="shared" si="1"/>
        <v>0</v>
      </c>
      <c r="H47" s="31">
        <f t="shared" si="1"/>
        <v>0</v>
      </c>
      <c r="I47" s="31">
        <f t="shared" si="1"/>
        <v>1083171</v>
      </c>
      <c r="J47" s="31">
        <f t="shared" si="1"/>
        <v>1083171</v>
      </c>
      <c r="K47" s="31">
        <f t="shared" si="1"/>
        <v>1145055</v>
      </c>
      <c r="L47" s="31">
        <f t="shared" si="1"/>
        <v>3638923</v>
      </c>
      <c r="M47" s="31">
        <f t="shared" si="1"/>
        <v>1575298</v>
      </c>
      <c r="N47" s="31">
        <f t="shared" si="1"/>
        <v>6359276</v>
      </c>
      <c r="O47" s="31">
        <f t="shared" si="1"/>
        <v>1557106</v>
      </c>
      <c r="P47" s="31">
        <f t="shared" si="1"/>
        <v>1042335</v>
      </c>
      <c r="Q47" s="31">
        <f t="shared" si="1"/>
        <v>1086272</v>
      </c>
      <c r="R47" s="31">
        <f t="shared" si="1"/>
        <v>3685713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11128160</v>
      </c>
      <c r="X47" s="31">
        <f t="shared" si="1"/>
        <v>18491184</v>
      </c>
      <c r="Y47" s="31">
        <f t="shared" si="1"/>
        <v>-7363024</v>
      </c>
      <c r="Z47" s="32">
        <f>+IF(X47&lt;&gt;0,+(Y47/X47)*100,0)</f>
        <v>-39.819105147620618</v>
      </c>
      <c r="AA47" s="29">
        <f>SUM(AA34:AA46)</f>
        <v>24655052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20874699</v>
      </c>
      <c r="D48" s="39">
        <f t="shared" si="2"/>
        <v>0</v>
      </c>
      <c r="E48" s="40">
        <f t="shared" si="2"/>
        <v>15926721</v>
      </c>
      <c r="F48" s="41">
        <f t="shared" si="2"/>
        <v>12680587</v>
      </c>
      <c r="G48" s="41">
        <f t="shared" si="2"/>
        <v>-62939</v>
      </c>
      <c r="H48" s="41">
        <f t="shared" si="2"/>
        <v>0</v>
      </c>
      <c r="I48" s="41">
        <f t="shared" si="2"/>
        <v>-250385</v>
      </c>
      <c r="J48" s="41">
        <f t="shared" si="2"/>
        <v>-313324</v>
      </c>
      <c r="K48" s="41">
        <f t="shared" si="2"/>
        <v>5001625</v>
      </c>
      <c r="L48" s="41">
        <f t="shared" si="2"/>
        <v>2983470</v>
      </c>
      <c r="M48" s="41">
        <f t="shared" si="2"/>
        <v>2332873</v>
      </c>
      <c r="N48" s="41">
        <f t="shared" si="2"/>
        <v>10317968</v>
      </c>
      <c r="O48" s="41">
        <f t="shared" si="2"/>
        <v>2014606</v>
      </c>
      <c r="P48" s="41">
        <f t="shared" si="2"/>
        <v>2724920</v>
      </c>
      <c r="Q48" s="41">
        <f t="shared" si="2"/>
        <v>2300504</v>
      </c>
      <c r="R48" s="41">
        <f t="shared" si="2"/>
        <v>7040030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17044674</v>
      </c>
      <c r="X48" s="41">
        <f t="shared" si="2"/>
        <v>9510534</v>
      </c>
      <c r="Y48" s="41">
        <f t="shared" si="2"/>
        <v>7534140</v>
      </c>
      <c r="Z48" s="42">
        <f>+IF(X48&lt;&gt;0,+(Y48/X48)*100,0)</f>
        <v>79.218895595136928</v>
      </c>
      <c r="AA48" s="39">
        <f>+AA32-AA47</f>
        <v>12680587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20874699</v>
      </c>
      <c r="D51" s="48">
        <f t="shared" si="3"/>
        <v>0</v>
      </c>
      <c r="E51" s="49">
        <f t="shared" si="3"/>
        <v>15926721</v>
      </c>
      <c r="F51" s="50">
        <f t="shared" si="3"/>
        <v>12680587</v>
      </c>
      <c r="G51" s="50">
        <f t="shared" si="3"/>
        <v>-62939</v>
      </c>
      <c r="H51" s="50">
        <f t="shared" si="3"/>
        <v>0</v>
      </c>
      <c r="I51" s="50">
        <f t="shared" si="3"/>
        <v>-250385</v>
      </c>
      <c r="J51" s="50">
        <f t="shared" si="3"/>
        <v>-313324</v>
      </c>
      <c r="K51" s="50">
        <f t="shared" si="3"/>
        <v>5001625</v>
      </c>
      <c r="L51" s="50">
        <f t="shared" si="3"/>
        <v>2983470</v>
      </c>
      <c r="M51" s="50">
        <f t="shared" si="3"/>
        <v>2332873</v>
      </c>
      <c r="N51" s="50">
        <f t="shared" si="3"/>
        <v>10317968</v>
      </c>
      <c r="O51" s="50">
        <f t="shared" si="3"/>
        <v>2014606</v>
      </c>
      <c r="P51" s="50">
        <f t="shared" si="3"/>
        <v>2724920</v>
      </c>
      <c r="Q51" s="50">
        <f t="shared" si="3"/>
        <v>2300504</v>
      </c>
      <c r="R51" s="50">
        <f t="shared" si="3"/>
        <v>7040030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17044674</v>
      </c>
      <c r="X51" s="50">
        <f t="shared" si="3"/>
        <v>9510534</v>
      </c>
      <c r="Y51" s="50">
        <f t="shared" si="3"/>
        <v>7534140</v>
      </c>
      <c r="Z51" s="51">
        <f>+IF(X51&lt;&gt;0,+(Y51/X51)*100,0)</f>
        <v>79.218895595136928</v>
      </c>
      <c r="AA51" s="48">
        <f>SUM(AA48:AA50)</f>
        <v>12680587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20874699</v>
      </c>
      <c r="D53" s="54">
        <f>+D51-D52</f>
        <v>0</v>
      </c>
      <c r="E53" s="55">
        <f t="shared" si="4"/>
        <v>15926721</v>
      </c>
      <c r="F53" s="56">
        <f t="shared" si="4"/>
        <v>12680587</v>
      </c>
      <c r="G53" s="56">
        <f t="shared" si="4"/>
        <v>-62939</v>
      </c>
      <c r="H53" s="56">
        <f t="shared" si="4"/>
        <v>0</v>
      </c>
      <c r="I53" s="56">
        <f t="shared" si="4"/>
        <v>-250385</v>
      </c>
      <c r="J53" s="56">
        <f t="shared" si="4"/>
        <v>-313324</v>
      </c>
      <c r="K53" s="56">
        <f t="shared" si="4"/>
        <v>5001625</v>
      </c>
      <c r="L53" s="56">
        <f t="shared" si="4"/>
        <v>2983470</v>
      </c>
      <c r="M53" s="56">
        <f t="shared" si="4"/>
        <v>2332873</v>
      </c>
      <c r="N53" s="56">
        <f t="shared" si="4"/>
        <v>10317968</v>
      </c>
      <c r="O53" s="56">
        <f t="shared" si="4"/>
        <v>2014606</v>
      </c>
      <c r="P53" s="56">
        <f t="shared" si="4"/>
        <v>2724920</v>
      </c>
      <c r="Q53" s="56">
        <f t="shared" si="4"/>
        <v>2300504</v>
      </c>
      <c r="R53" s="56">
        <f t="shared" si="4"/>
        <v>7040030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17044674</v>
      </c>
      <c r="X53" s="56">
        <f t="shared" si="4"/>
        <v>9510534</v>
      </c>
      <c r="Y53" s="56">
        <f t="shared" si="4"/>
        <v>7534140</v>
      </c>
      <c r="Z53" s="57">
        <f>+IF(X53&lt;&gt;0,+(Y53/X53)*100,0)</f>
        <v>79.218895595136928</v>
      </c>
      <c r="AA53" s="54">
        <f>+AA51-AA52</f>
        <v>12680587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20874699</v>
      </c>
      <c r="D56" s="48">
        <f>SUM(D53:D55)</f>
        <v>0</v>
      </c>
      <c r="E56" s="49">
        <f t="shared" si="5"/>
        <v>15926721</v>
      </c>
      <c r="F56" s="50">
        <f t="shared" si="5"/>
        <v>12680587</v>
      </c>
      <c r="G56" s="50">
        <f t="shared" si="5"/>
        <v>-62939</v>
      </c>
      <c r="H56" s="50">
        <f t="shared" si="5"/>
        <v>0</v>
      </c>
      <c r="I56" s="50">
        <f t="shared" si="5"/>
        <v>-250385</v>
      </c>
      <c r="J56" s="50">
        <f t="shared" si="5"/>
        <v>-313324</v>
      </c>
      <c r="K56" s="50">
        <f t="shared" si="5"/>
        <v>5001625</v>
      </c>
      <c r="L56" s="50">
        <f t="shared" si="5"/>
        <v>2983470</v>
      </c>
      <c r="M56" s="50">
        <f t="shared" si="5"/>
        <v>2332873</v>
      </c>
      <c r="N56" s="50">
        <f t="shared" si="5"/>
        <v>10317968</v>
      </c>
      <c r="O56" s="50">
        <f t="shared" si="5"/>
        <v>2014606</v>
      </c>
      <c r="P56" s="50">
        <f t="shared" si="5"/>
        <v>2724920</v>
      </c>
      <c r="Q56" s="50">
        <f t="shared" si="5"/>
        <v>2300504</v>
      </c>
      <c r="R56" s="50">
        <f t="shared" si="5"/>
        <v>7040030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17044674</v>
      </c>
      <c r="X56" s="50">
        <f t="shared" si="5"/>
        <v>9510534</v>
      </c>
      <c r="Y56" s="50">
        <f t="shared" si="5"/>
        <v>7534140</v>
      </c>
      <c r="Z56" s="51">
        <f>+IF(X56&lt;&gt;0,+(Y56/X56)*100,0)</f>
        <v>79.218895595136928</v>
      </c>
      <c r="AA56" s="48">
        <f>SUM(AA53:AA55)</f>
        <v>12680587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20874699</v>
      </c>
      <c r="D59" s="65">
        <f>SUM(D56:D58)</f>
        <v>0</v>
      </c>
      <c r="E59" s="66">
        <f t="shared" si="6"/>
        <v>15926721</v>
      </c>
      <c r="F59" s="67">
        <f t="shared" si="6"/>
        <v>12680587</v>
      </c>
      <c r="G59" s="67">
        <f t="shared" si="6"/>
        <v>-62939</v>
      </c>
      <c r="H59" s="67">
        <f t="shared" si="6"/>
        <v>0</v>
      </c>
      <c r="I59" s="67">
        <f t="shared" si="6"/>
        <v>-250385</v>
      </c>
      <c r="J59" s="67">
        <f t="shared" si="6"/>
        <v>-313324</v>
      </c>
      <c r="K59" s="67">
        <f t="shared" si="6"/>
        <v>5001625</v>
      </c>
      <c r="L59" s="67">
        <f t="shared" si="6"/>
        <v>2983470</v>
      </c>
      <c r="M59" s="67">
        <f t="shared" si="6"/>
        <v>2332873</v>
      </c>
      <c r="N59" s="67">
        <f t="shared" si="6"/>
        <v>10317968</v>
      </c>
      <c r="O59" s="67">
        <f t="shared" si="6"/>
        <v>2014606</v>
      </c>
      <c r="P59" s="67">
        <f t="shared" si="6"/>
        <v>2724920</v>
      </c>
      <c r="Q59" s="67">
        <f t="shared" si="6"/>
        <v>2300504</v>
      </c>
      <c r="R59" s="67">
        <f t="shared" si="6"/>
        <v>7040030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17044674</v>
      </c>
      <c r="X59" s="67">
        <f t="shared" si="6"/>
        <v>9510534</v>
      </c>
      <c r="Y59" s="67">
        <f t="shared" si="6"/>
        <v>7534140</v>
      </c>
      <c r="Z59" s="68">
        <f>+IF(X59&lt;&gt;0,+(Y59/X59)*100,0)</f>
        <v>79.218895595136928</v>
      </c>
      <c r="AA59" s="65">
        <f>SUM(AA56:AA58)</f>
        <v>12680587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6729896</v>
      </c>
      <c r="D7" s="20"/>
      <c r="E7" s="21">
        <v>7533816</v>
      </c>
      <c r="F7" s="22">
        <v>8063296</v>
      </c>
      <c r="G7" s="22">
        <v>484108</v>
      </c>
      <c r="H7" s="22">
        <v>707889</v>
      </c>
      <c r="I7" s="22">
        <v>711475</v>
      </c>
      <c r="J7" s="22">
        <v>1903472</v>
      </c>
      <c r="K7" s="22">
        <v>845772</v>
      </c>
      <c r="L7" s="22"/>
      <c r="M7" s="22"/>
      <c r="N7" s="22">
        <v>845772</v>
      </c>
      <c r="O7" s="22">
        <v>791986</v>
      </c>
      <c r="P7" s="22"/>
      <c r="Q7" s="22">
        <v>898848</v>
      </c>
      <c r="R7" s="22">
        <v>1690834</v>
      </c>
      <c r="S7" s="22"/>
      <c r="T7" s="22"/>
      <c r="U7" s="22"/>
      <c r="V7" s="22"/>
      <c r="W7" s="22">
        <v>4440078</v>
      </c>
      <c r="X7" s="22">
        <v>5862154</v>
      </c>
      <c r="Y7" s="22">
        <v>-1422076</v>
      </c>
      <c r="Z7" s="23">
        <v>-24.258591637135428</v>
      </c>
      <c r="AA7" s="20">
        <v>8063296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6729896</v>
      </c>
      <c r="D32" s="29">
        <f t="shared" ref="D32:Y32" si="0">SUM(D6:D31)</f>
        <v>0</v>
      </c>
      <c r="E32" s="30">
        <f t="shared" si="0"/>
        <v>7533816</v>
      </c>
      <c r="F32" s="31">
        <f t="shared" si="0"/>
        <v>8063296</v>
      </c>
      <c r="G32" s="31">
        <f t="shared" si="0"/>
        <v>484108</v>
      </c>
      <c r="H32" s="31">
        <f t="shared" si="0"/>
        <v>707889</v>
      </c>
      <c r="I32" s="31">
        <f t="shared" si="0"/>
        <v>711475</v>
      </c>
      <c r="J32" s="31">
        <f t="shared" si="0"/>
        <v>1903472</v>
      </c>
      <c r="K32" s="31">
        <f t="shared" si="0"/>
        <v>845772</v>
      </c>
      <c r="L32" s="31">
        <f t="shared" si="0"/>
        <v>0</v>
      </c>
      <c r="M32" s="31">
        <f t="shared" si="0"/>
        <v>0</v>
      </c>
      <c r="N32" s="31">
        <f t="shared" si="0"/>
        <v>845772</v>
      </c>
      <c r="O32" s="31">
        <f t="shared" si="0"/>
        <v>791986</v>
      </c>
      <c r="P32" s="31">
        <f t="shared" si="0"/>
        <v>0</v>
      </c>
      <c r="Q32" s="31">
        <f t="shared" si="0"/>
        <v>898848</v>
      </c>
      <c r="R32" s="31">
        <f t="shared" si="0"/>
        <v>1690834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4440078</v>
      </c>
      <c r="X32" s="31">
        <f t="shared" si="0"/>
        <v>5862154</v>
      </c>
      <c r="Y32" s="31">
        <f t="shared" si="0"/>
        <v>-1422076</v>
      </c>
      <c r="Z32" s="32">
        <f>+IF(X32&lt;&gt;0,+(Y32/X32)*100,0)</f>
        <v>-24.258591637135428</v>
      </c>
      <c r="AA32" s="29">
        <f>SUM(AA6:AA31)</f>
        <v>8063296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8877088</v>
      </c>
      <c r="D34" s="20"/>
      <c r="E34" s="21">
        <v>9364104</v>
      </c>
      <c r="F34" s="22">
        <v>9364104</v>
      </c>
      <c r="G34" s="22">
        <v>868703</v>
      </c>
      <c r="H34" s="22"/>
      <c r="I34" s="22">
        <v>1564630</v>
      </c>
      <c r="J34" s="22">
        <v>2433333</v>
      </c>
      <c r="K34" s="22">
        <v>761139</v>
      </c>
      <c r="L34" s="22"/>
      <c r="M34" s="22"/>
      <c r="N34" s="22">
        <v>761139</v>
      </c>
      <c r="O34" s="22">
        <v>968317</v>
      </c>
      <c r="P34" s="22"/>
      <c r="Q34" s="22">
        <v>1079850</v>
      </c>
      <c r="R34" s="22">
        <v>2048167</v>
      </c>
      <c r="S34" s="22"/>
      <c r="T34" s="22"/>
      <c r="U34" s="22"/>
      <c r="V34" s="22"/>
      <c r="W34" s="22">
        <v>5242639</v>
      </c>
      <c r="X34" s="22">
        <v>7023078</v>
      </c>
      <c r="Y34" s="22">
        <v>-1780439</v>
      </c>
      <c r="Z34" s="23">
        <v>-25.351263363442637</v>
      </c>
      <c r="AA34" s="20">
        <v>9364104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528977</v>
      </c>
      <c r="D37" s="20"/>
      <c r="E37" s="21"/>
      <c r="F37" s="22">
        <v>228538</v>
      </c>
      <c r="G37" s="22">
        <v>515</v>
      </c>
      <c r="H37" s="22">
        <v>1229</v>
      </c>
      <c r="I37" s="22">
        <v>2856</v>
      </c>
      <c r="J37" s="22">
        <v>4600</v>
      </c>
      <c r="K37" s="22">
        <v>1444</v>
      </c>
      <c r="L37" s="22"/>
      <c r="M37" s="22"/>
      <c r="N37" s="22">
        <v>1444</v>
      </c>
      <c r="O37" s="22">
        <v>2182</v>
      </c>
      <c r="P37" s="22"/>
      <c r="Q37" s="22"/>
      <c r="R37" s="22">
        <v>2182</v>
      </c>
      <c r="S37" s="22"/>
      <c r="T37" s="22"/>
      <c r="U37" s="22"/>
      <c r="V37" s="22"/>
      <c r="W37" s="22">
        <v>8226</v>
      </c>
      <c r="X37" s="22">
        <v>166208</v>
      </c>
      <c r="Y37" s="22">
        <v>-157982</v>
      </c>
      <c r="Z37" s="23">
        <v>-95.050779745860609</v>
      </c>
      <c r="AA37" s="20">
        <v>228538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2410824</v>
      </c>
      <c r="F38" s="22">
        <v>3065994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2070186</v>
      </c>
      <c r="Y38" s="22">
        <v>-2070186</v>
      </c>
      <c r="Z38" s="23">
        <v>-100</v>
      </c>
      <c r="AA38" s="20">
        <v>3065994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8424000</v>
      </c>
      <c r="F39" s="22">
        <v>8424000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6318000</v>
      </c>
      <c r="Y39" s="22">
        <v>-6318000</v>
      </c>
      <c r="Z39" s="23">
        <v>-100</v>
      </c>
      <c r="AA39" s="20">
        <v>8424000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402600</v>
      </c>
      <c r="F41" s="22">
        <v>402600</v>
      </c>
      <c r="G41" s="22">
        <v>16240</v>
      </c>
      <c r="H41" s="22">
        <v>16240</v>
      </c>
      <c r="I41" s="22">
        <v>30816</v>
      </c>
      <c r="J41" s="22">
        <v>63296</v>
      </c>
      <c r="K41" s="22"/>
      <c r="L41" s="22"/>
      <c r="M41" s="22"/>
      <c r="N41" s="22"/>
      <c r="O41" s="22">
        <v>1664</v>
      </c>
      <c r="P41" s="22"/>
      <c r="Q41" s="22">
        <v>17111</v>
      </c>
      <c r="R41" s="22">
        <v>18775</v>
      </c>
      <c r="S41" s="22"/>
      <c r="T41" s="22"/>
      <c r="U41" s="22"/>
      <c r="V41" s="22"/>
      <c r="W41" s="22">
        <v>82071</v>
      </c>
      <c r="X41" s="22">
        <v>301950</v>
      </c>
      <c r="Y41" s="22">
        <v>-219879</v>
      </c>
      <c r="Z41" s="23">
        <v>-72.819672131147541</v>
      </c>
      <c r="AA41" s="20">
        <v>402600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71749</v>
      </c>
      <c r="D44" s="20"/>
      <c r="E44" s="21">
        <v>75432</v>
      </c>
      <c r="F44" s="22">
        <v>75432</v>
      </c>
      <c r="G44" s="22">
        <v>7130</v>
      </c>
      <c r="H44" s="22"/>
      <c r="I44" s="22">
        <v>12525</v>
      </c>
      <c r="J44" s="22">
        <v>19655</v>
      </c>
      <c r="K44" s="22">
        <v>6127</v>
      </c>
      <c r="L44" s="22"/>
      <c r="M44" s="22"/>
      <c r="N44" s="22">
        <v>6127</v>
      </c>
      <c r="O44" s="22">
        <v>7827</v>
      </c>
      <c r="P44" s="22"/>
      <c r="Q44" s="22">
        <v>9178</v>
      </c>
      <c r="R44" s="22">
        <v>17005</v>
      </c>
      <c r="S44" s="22"/>
      <c r="T44" s="22"/>
      <c r="U44" s="22"/>
      <c r="V44" s="22"/>
      <c r="W44" s="22">
        <v>42787</v>
      </c>
      <c r="X44" s="22">
        <v>56574</v>
      </c>
      <c r="Y44" s="22">
        <v>-13787</v>
      </c>
      <c r="Z44" s="23">
        <v>-24.369851875419805</v>
      </c>
      <c r="AA44" s="20">
        <v>75432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9477814</v>
      </c>
      <c r="D47" s="29">
        <f t="shared" ref="D47:Y47" si="1">SUM(D34:D46)</f>
        <v>0</v>
      </c>
      <c r="E47" s="30">
        <f t="shared" si="1"/>
        <v>20676960</v>
      </c>
      <c r="F47" s="31">
        <f t="shared" si="1"/>
        <v>21560668</v>
      </c>
      <c r="G47" s="31">
        <f t="shared" si="1"/>
        <v>892588</v>
      </c>
      <c r="H47" s="31">
        <f t="shared" si="1"/>
        <v>17469</v>
      </c>
      <c r="I47" s="31">
        <f t="shared" si="1"/>
        <v>1610827</v>
      </c>
      <c r="J47" s="31">
        <f t="shared" si="1"/>
        <v>2520884</v>
      </c>
      <c r="K47" s="31">
        <f t="shared" si="1"/>
        <v>768710</v>
      </c>
      <c r="L47" s="31">
        <f t="shared" si="1"/>
        <v>0</v>
      </c>
      <c r="M47" s="31">
        <f t="shared" si="1"/>
        <v>0</v>
      </c>
      <c r="N47" s="31">
        <f t="shared" si="1"/>
        <v>768710</v>
      </c>
      <c r="O47" s="31">
        <f t="shared" si="1"/>
        <v>979990</v>
      </c>
      <c r="P47" s="31">
        <f t="shared" si="1"/>
        <v>0</v>
      </c>
      <c r="Q47" s="31">
        <f t="shared" si="1"/>
        <v>1106139</v>
      </c>
      <c r="R47" s="31">
        <f t="shared" si="1"/>
        <v>2086129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5375723</v>
      </c>
      <c r="X47" s="31">
        <f t="shared" si="1"/>
        <v>15935996</v>
      </c>
      <c r="Y47" s="31">
        <f t="shared" si="1"/>
        <v>-10560273</v>
      </c>
      <c r="Z47" s="32">
        <f>+IF(X47&lt;&gt;0,+(Y47/X47)*100,0)</f>
        <v>-66.266789976603917</v>
      </c>
      <c r="AA47" s="29">
        <f>SUM(AA34:AA46)</f>
        <v>21560668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-2747918</v>
      </c>
      <c r="D48" s="39">
        <f t="shared" si="2"/>
        <v>0</v>
      </c>
      <c r="E48" s="40">
        <f t="shared" si="2"/>
        <v>-13143144</v>
      </c>
      <c r="F48" s="41">
        <f t="shared" si="2"/>
        <v>-13497372</v>
      </c>
      <c r="G48" s="41">
        <f t="shared" si="2"/>
        <v>-408480</v>
      </c>
      <c r="H48" s="41">
        <f t="shared" si="2"/>
        <v>690420</v>
      </c>
      <c r="I48" s="41">
        <f t="shared" si="2"/>
        <v>-899352</v>
      </c>
      <c r="J48" s="41">
        <f t="shared" si="2"/>
        <v>-617412</v>
      </c>
      <c r="K48" s="41">
        <f t="shared" si="2"/>
        <v>77062</v>
      </c>
      <c r="L48" s="41">
        <f t="shared" si="2"/>
        <v>0</v>
      </c>
      <c r="M48" s="41">
        <f t="shared" si="2"/>
        <v>0</v>
      </c>
      <c r="N48" s="41">
        <f t="shared" si="2"/>
        <v>77062</v>
      </c>
      <c r="O48" s="41">
        <f t="shared" si="2"/>
        <v>-188004</v>
      </c>
      <c r="P48" s="41">
        <f t="shared" si="2"/>
        <v>0</v>
      </c>
      <c r="Q48" s="41">
        <f t="shared" si="2"/>
        <v>-207291</v>
      </c>
      <c r="R48" s="41">
        <f t="shared" si="2"/>
        <v>-395295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-935645</v>
      </c>
      <c r="X48" s="41">
        <f t="shared" si="2"/>
        <v>-10073842</v>
      </c>
      <c r="Y48" s="41">
        <f t="shared" si="2"/>
        <v>9138197</v>
      </c>
      <c r="Z48" s="42">
        <f>+IF(X48&lt;&gt;0,+(Y48/X48)*100,0)</f>
        <v>-90.712133464074583</v>
      </c>
      <c r="AA48" s="39">
        <f>+AA32-AA47</f>
        <v>-13497372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-2747918</v>
      </c>
      <c r="D51" s="48">
        <f t="shared" si="3"/>
        <v>0</v>
      </c>
      <c r="E51" s="49">
        <f t="shared" si="3"/>
        <v>-13143144</v>
      </c>
      <c r="F51" s="50">
        <f t="shared" si="3"/>
        <v>-13497372</v>
      </c>
      <c r="G51" s="50">
        <f t="shared" si="3"/>
        <v>-408480</v>
      </c>
      <c r="H51" s="50">
        <f t="shared" si="3"/>
        <v>690420</v>
      </c>
      <c r="I51" s="50">
        <f t="shared" si="3"/>
        <v>-899352</v>
      </c>
      <c r="J51" s="50">
        <f t="shared" si="3"/>
        <v>-617412</v>
      </c>
      <c r="K51" s="50">
        <f t="shared" si="3"/>
        <v>77062</v>
      </c>
      <c r="L51" s="50">
        <f t="shared" si="3"/>
        <v>0</v>
      </c>
      <c r="M51" s="50">
        <f t="shared" si="3"/>
        <v>0</v>
      </c>
      <c r="N51" s="50">
        <f t="shared" si="3"/>
        <v>77062</v>
      </c>
      <c r="O51" s="50">
        <f t="shared" si="3"/>
        <v>-188004</v>
      </c>
      <c r="P51" s="50">
        <f t="shared" si="3"/>
        <v>0</v>
      </c>
      <c r="Q51" s="50">
        <f t="shared" si="3"/>
        <v>-207291</v>
      </c>
      <c r="R51" s="50">
        <f t="shared" si="3"/>
        <v>-395295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-935645</v>
      </c>
      <c r="X51" s="50">
        <f t="shared" si="3"/>
        <v>-10073842</v>
      </c>
      <c r="Y51" s="50">
        <f t="shared" si="3"/>
        <v>9138197</v>
      </c>
      <c r="Z51" s="51">
        <f>+IF(X51&lt;&gt;0,+(Y51/X51)*100,0)</f>
        <v>-90.712133464074583</v>
      </c>
      <c r="AA51" s="48">
        <f>SUM(AA48:AA50)</f>
        <v>-13497372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-2747918</v>
      </c>
      <c r="D53" s="54">
        <f>+D51-D52</f>
        <v>0</v>
      </c>
      <c r="E53" s="55">
        <f t="shared" si="4"/>
        <v>-13143144</v>
      </c>
      <c r="F53" s="56">
        <f t="shared" si="4"/>
        <v>-13497372</v>
      </c>
      <c r="G53" s="56">
        <f t="shared" si="4"/>
        <v>-408480</v>
      </c>
      <c r="H53" s="56">
        <f t="shared" si="4"/>
        <v>690420</v>
      </c>
      <c r="I53" s="56">
        <f t="shared" si="4"/>
        <v>-899352</v>
      </c>
      <c r="J53" s="56">
        <f t="shared" si="4"/>
        <v>-617412</v>
      </c>
      <c r="K53" s="56">
        <f t="shared" si="4"/>
        <v>77062</v>
      </c>
      <c r="L53" s="56">
        <f t="shared" si="4"/>
        <v>0</v>
      </c>
      <c r="M53" s="56">
        <f t="shared" si="4"/>
        <v>0</v>
      </c>
      <c r="N53" s="56">
        <f t="shared" si="4"/>
        <v>77062</v>
      </c>
      <c r="O53" s="56">
        <f t="shared" si="4"/>
        <v>-188004</v>
      </c>
      <c r="P53" s="56">
        <f t="shared" si="4"/>
        <v>0</v>
      </c>
      <c r="Q53" s="56">
        <f t="shared" si="4"/>
        <v>-207291</v>
      </c>
      <c r="R53" s="56">
        <f t="shared" si="4"/>
        <v>-395295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-935645</v>
      </c>
      <c r="X53" s="56">
        <f t="shared" si="4"/>
        <v>-10073842</v>
      </c>
      <c r="Y53" s="56">
        <f t="shared" si="4"/>
        <v>9138197</v>
      </c>
      <c r="Z53" s="57">
        <f>+IF(X53&lt;&gt;0,+(Y53/X53)*100,0)</f>
        <v>-90.712133464074583</v>
      </c>
      <c r="AA53" s="54">
        <f>+AA51-AA52</f>
        <v>-13497372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-2747918</v>
      </c>
      <c r="D56" s="48">
        <f>SUM(D53:D55)</f>
        <v>0</v>
      </c>
      <c r="E56" s="49">
        <f t="shared" si="5"/>
        <v>-13143144</v>
      </c>
      <c r="F56" s="50">
        <f t="shared" si="5"/>
        <v>-13497372</v>
      </c>
      <c r="G56" s="50">
        <f t="shared" si="5"/>
        <v>-408480</v>
      </c>
      <c r="H56" s="50">
        <f t="shared" si="5"/>
        <v>690420</v>
      </c>
      <c r="I56" s="50">
        <f t="shared" si="5"/>
        <v>-899352</v>
      </c>
      <c r="J56" s="50">
        <f t="shared" si="5"/>
        <v>-617412</v>
      </c>
      <c r="K56" s="50">
        <f t="shared" si="5"/>
        <v>77062</v>
      </c>
      <c r="L56" s="50">
        <f t="shared" si="5"/>
        <v>0</v>
      </c>
      <c r="M56" s="50">
        <f t="shared" si="5"/>
        <v>0</v>
      </c>
      <c r="N56" s="50">
        <f t="shared" si="5"/>
        <v>77062</v>
      </c>
      <c r="O56" s="50">
        <f t="shared" si="5"/>
        <v>-188004</v>
      </c>
      <c r="P56" s="50">
        <f t="shared" si="5"/>
        <v>0</v>
      </c>
      <c r="Q56" s="50">
        <f t="shared" si="5"/>
        <v>-207291</v>
      </c>
      <c r="R56" s="50">
        <f t="shared" si="5"/>
        <v>-395295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-935645</v>
      </c>
      <c r="X56" s="50">
        <f t="shared" si="5"/>
        <v>-10073842</v>
      </c>
      <c r="Y56" s="50">
        <f t="shared" si="5"/>
        <v>9138197</v>
      </c>
      <c r="Z56" s="51">
        <f>+IF(X56&lt;&gt;0,+(Y56/X56)*100,0)</f>
        <v>-90.712133464074583</v>
      </c>
      <c r="AA56" s="48">
        <f>SUM(AA53:AA55)</f>
        <v>-13497372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-2747918</v>
      </c>
      <c r="D59" s="65">
        <f>SUM(D56:D58)</f>
        <v>0</v>
      </c>
      <c r="E59" s="66">
        <f t="shared" si="6"/>
        <v>-13143144</v>
      </c>
      <c r="F59" s="67">
        <f t="shared" si="6"/>
        <v>-13497372</v>
      </c>
      <c r="G59" s="67">
        <f t="shared" si="6"/>
        <v>-408480</v>
      </c>
      <c r="H59" s="67">
        <f t="shared" si="6"/>
        <v>690420</v>
      </c>
      <c r="I59" s="67">
        <f t="shared" si="6"/>
        <v>-899352</v>
      </c>
      <c r="J59" s="67">
        <f t="shared" si="6"/>
        <v>-617412</v>
      </c>
      <c r="K59" s="67">
        <f t="shared" si="6"/>
        <v>77062</v>
      </c>
      <c r="L59" s="67">
        <f t="shared" si="6"/>
        <v>0</v>
      </c>
      <c r="M59" s="67">
        <f t="shared" si="6"/>
        <v>0</v>
      </c>
      <c r="N59" s="67">
        <f t="shared" si="6"/>
        <v>77062</v>
      </c>
      <c r="O59" s="67">
        <f t="shared" si="6"/>
        <v>-188004</v>
      </c>
      <c r="P59" s="67">
        <f t="shared" si="6"/>
        <v>0</v>
      </c>
      <c r="Q59" s="67">
        <f t="shared" si="6"/>
        <v>-207291</v>
      </c>
      <c r="R59" s="67">
        <f t="shared" si="6"/>
        <v>-395295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-935645</v>
      </c>
      <c r="X59" s="67">
        <f t="shared" si="6"/>
        <v>-10073842</v>
      </c>
      <c r="Y59" s="67">
        <f t="shared" si="6"/>
        <v>9138197</v>
      </c>
      <c r="Z59" s="68">
        <f>+IF(X59&lt;&gt;0,+(Y59/X59)*100,0)</f>
        <v>-90.712133464074583</v>
      </c>
      <c r="AA59" s="65">
        <f>SUM(AA56:AA58)</f>
        <v>-13497372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1286767</v>
      </c>
      <c r="D7" s="20"/>
      <c r="E7" s="21">
        <v>1147518</v>
      </c>
      <c r="F7" s="22">
        <v>1147518</v>
      </c>
      <c r="G7" s="22"/>
      <c r="H7" s="22">
        <v>41730</v>
      </c>
      <c r="I7" s="22">
        <v>79692</v>
      </c>
      <c r="J7" s="22">
        <v>121422</v>
      </c>
      <c r="K7" s="22">
        <v>76695</v>
      </c>
      <c r="L7" s="22">
        <v>155727</v>
      </c>
      <c r="M7" s="22">
        <v>82403</v>
      </c>
      <c r="N7" s="22">
        <v>314825</v>
      </c>
      <c r="O7" s="22">
        <v>111443</v>
      </c>
      <c r="P7" s="22">
        <v>103385</v>
      </c>
      <c r="Q7" s="22">
        <v>106656</v>
      </c>
      <c r="R7" s="22">
        <v>321484</v>
      </c>
      <c r="S7" s="22"/>
      <c r="T7" s="22"/>
      <c r="U7" s="22"/>
      <c r="V7" s="22"/>
      <c r="W7" s="22">
        <v>757731</v>
      </c>
      <c r="X7" s="22">
        <v>860634</v>
      </c>
      <c r="Y7" s="22">
        <v>-102903</v>
      </c>
      <c r="Z7" s="23">
        <v>-11.956650562259915</v>
      </c>
      <c r="AA7" s="20">
        <v>1147518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429042</v>
      </c>
      <c r="D13" s="20"/>
      <c r="E13" s="21">
        <v>542284</v>
      </c>
      <c r="F13" s="22">
        <v>542284</v>
      </c>
      <c r="G13" s="22"/>
      <c r="H13" s="22">
        <v>37537</v>
      </c>
      <c r="I13" s="22">
        <v>36444</v>
      </c>
      <c r="J13" s="22">
        <v>73981</v>
      </c>
      <c r="K13" s="22">
        <v>38035</v>
      </c>
      <c r="L13" s="22">
        <v>38572</v>
      </c>
      <c r="M13" s="22">
        <v>39638</v>
      </c>
      <c r="N13" s="22">
        <v>116245</v>
      </c>
      <c r="O13" s="22">
        <v>39904</v>
      </c>
      <c r="P13" s="22">
        <v>39271</v>
      </c>
      <c r="Q13" s="22">
        <v>35268</v>
      </c>
      <c r="R13" s="22">
        <v>114443</v>
      </c>
      <c r="S13" s="22"/>
      <c r="T13" s="22"/>
      <c r="U13" s="22"/>
      <c r="V13" s="22"/>
      <c r="W13" s="22">
        <v>304669</v>
      </c>
      <c r="X13" s="22">
        <v>406710</v>
      </c>
      <c r="Y13" s="22">
        <v>-102041</v>
      </c>
      <c r="Z13" s="23">
        <v>-25.089375722259106</v>
      </c>
      <c r="AA13" s="20">
        <v>542284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1715809</v>
      </c>
      <c r="D32" s="29">
        <f t="shared" ref="D32:Y32" si="0">SUM(D6:D31)</f>
        <v>0</v>
      </c>
      <c r="E32" s="30">
        <f t="shared" si="0"/>
        <v>1689802</v>
      </c>
      <c r="F32" s="31">
        <f t="shared" si="0"/>
        <v>1689802</v>
      </c>
      <c r="G32" s="31">
        <f t="shared" si="0"/>
        <v>0</v>
      </c>
      <c r="H32" s="31">
        <f t="shared" si="0"/>
        <v>79267</v>
      </c>
      <c r="I32" s="31">
        <f t="shared" si="0"/>
        <v>116136</v>
      </c>
      <c r="J32" s="31">
        <f t="shared" si="0"/>
        <v>195403</v>
      </c>
      <c r="K32" s="31">
        <f t="shared" si="0"/>
        <v>114730</v>
      </c>
      <c r="L32" s="31">
        <f t="shared" si="0"/>
        <v>194299</v>
      </c>
      <c r="M32" s="31">
        <f t="shared" si="0"/>
        <v>122041</v>
      </c>
      <c r="N32" s="31">
        <f t="shared" si="0"/>
        <v>431070</v>
      </c>
      <c r="O32" s="31">
        <f t="shared" si="0"/>
        <v>151347</v>
      </c>
      <c r="P32" s="31">
        <f t="shared" si="0"/>
        <v>142656</v>
      </c>
      <c r="Q32" s="31">
        <f t="shared" si="0"/>
        <v>141924</v>
      </c>
      <c r="R32" s="31">
        <f t="shared" si="0"/>
        <v>435927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1062400</v>
      </c>
      <c r="X32" s="31">
        <f t="shared" si="0"/>
        <v>1267344</v>
      </c>
      <c r="Y32" s="31">
        <f t="shared" si="0"/>
        <v>-204944</v>
      </c>
      <c r="Z32" s="32">
        <f>+IF(X32&lt;&gt;0,+(Y32/X32)*100,0)</f>
        <v>-16.171142168187956</v>
      </c>
      <c r="AA32" s="29">
        <f>SUM(AA6:AA31)</f>
        <v>1689802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4711733</v>
      </c>
      <c r="D34" s="20"/>
      <c r="E34" s="21">
        <v>2124670</v>
      </c>
      <c r="F34" s="22">
        <v>2124670</v>
      </c>
      <c r="G34" s="22"/>
      <c r="H34" s="22">
        <v>401761</v>
      </c>
      <c r="I34" s="22">
        <v>380705</v>
      </c>
      <c r="J34" s="22">
        <v>782466</v>
      </c>
      <c r="K34" s="22">
        <v>406527</v>
      </c>
      <c r="L34" s="22">
        <v>400495</v>
      </c>
      <c r="M34" s="22"/>
      <c r="N34" s="22">
        <v>807022</v>
      </c>
      <c r="O34" s="22">
        <v>752026</v>
      </c>
      <c r="P34" s="22">
        <v>377636</v>
      </c>
      <c r="Q34" s="22">
        <v>371526</v>
      </c>
      <c r="R34" s="22">
        <v>1501188</v>
      </c>
      <c r="S34" s="22"/>
      <c r="T34" s="22"/>
      <c r="U34" s="22"/>
      <c r="V34" s="22"/>
      <c r="W34" s="22">
        <v>3090676</v>
      </c>
      <c r="X34" s="22">
        <v>1593504</v>
      </c>
      <c r="Y34" s="22">
        <v>1497172</v>
      </c>
      <c r="Z34" s="23">
        <v>93.95470610679358</v>
      </c>
      <c r="AA34" s="20">
        <v>2124670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9893</v>
      </c>
      <c r="D37" s="20"/>
      <c r="E37" s="21">
        <v>10000</v>
      </c>
      <c r="F37" s="22">
        <v>10000</v>
      </c>
      <c r="G37" s="22"/>
      <c r="H37" s="22"/>
      <c r="I37" s="22">
        <v>1725</v>
      </c>
      <c r="J37" s="22">
        <v>1725</v>
      </c>
      <c r="K37" s="22"/>
      <c r="L37" s="22"/>
      <c r="M37" s="22">
        <v>6000</v>
      </c>
      <c r="N37" s="22">
        <v>6000</v>
      </c>
      <c r="O37" s="22"/>
      <c r="P37" s="22"/>
      <c r="Q37" s="22"/>
      <c r="R37" s="22"/>
      <c r="S37" s="22"/>
      <c r="T37" s="22"/>
      <c r="U37" s="22"/>
      <c r="V37" s="22"/>
      <c r="W37" s="22">
        <v>7725</v>
      </c>
      <c r="X37" s="22">
        <v>7497</v>
      </c>
      <c r="Y37" s="22">
        <v>228</v>
      </c>
      <c r="Z37" s="23">
        <v>3.0412164865946378</v>
      </c>
      <c r="AA37" s="20">
        <v>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147191</v>
      </c>
      <c r="D39" s="20"/>
      <c r="E39" s="21">
        <v>32700</v>
      </c>
      <c r="F39" s="22">
        <v>32700</v>
      </c>
      <c r="G39" s="22"/>
      <c r="H39" s="22">
        <v>14949</v>
      </c>
      <c r="I39" s="22"/>
      <c r="J39" s="22">
        <v>14949</v>
      </c>
      <c r="K39" s="22">
        <v>56791</v>
      </c>
      <c r="L39" s="22">
        <v>18519</v>
      </c>
      <c r="M39" s="22">
        <v>19136</v>
      </c>
      <c r="N39" s="22">
        <v>94446</v>
      </c>
      <c r="O39" s="22">
        <v>19136</v>
      </c>
      <c r="P39" s="22">
        <v>17901</v>
      </c>
      <c r="Q39" s="22">
        <v>19136</v>
      </c>
      <c r="R39" s="22">
        <v>56173</v>
      </c>
      <c r="S39" s="22"/>
      <c r="T39" s="22"/>
      <c r="U39" s="22"/>
      <c r="V39" s="22"/>
      <c r="W39" s="22">
        <v>165568</v>
      </c>
      <c r="X39" s="22">
        <v>24525</v>
      </c>
      <c r="Y39" s="22">
        <v>141043</v>
      </c>
      <c r="Z39" s="23">
        <v>575.09887869520901</v>
      </c>
      <c r="AA39" s="20">
        <v>32700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1497074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>
        <v>192349</v>
      </c>
      <c r="L41" s="22">
        <v>165856</v>
      </c>
      <c r="M41" s="22">
        <v>295830</v>
      </c>
      <c r="N41" s="22">
        <v>654035</v>
      </c>
      <c r="O41" s="22">
        <v>302789</v>
      </c>
      <c r="P41" s="22">
        <v>145093</v>
      </c>
      <c r="Q41" s="22"/>
      <c r="R41" s="22">
        <v>447882</v>
      </c>
      <c r="S41" s="22"/>
      <c r="T41" s="22"/>
      <c r="U41" s="22"/>
      <c r="V41" s="22"/>
      <c r="W41" s="22">
        <v>1101917</v>
      </c>
      <c r="X41" s="22">
        <v>974997</v>
      </c>
      <c r="Y41" s="22">
        <v>126920</v>
      </c>
      <c r="Z41" s="23">
        <v>13.017475951208054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39403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22500</v>
      </c>
      <c r="Y44" s="22">
        <v>-22500</v>
      </c>
      <c r="Z44" s="23">
        <v>-100</v>
      </c>
      <c r="AA44" s="20">
        <v>30000</v>
      </c>
    </row>
    <row r="45" spans="1:27" x14ac:dyDescent="0.25">
      <c r="A45" s="19" t="s">
        <v>70</v>
      </c>
      <c r="B45" s="15" t="s">
        <v>32</v>
      </c>
      <c r="C45" s="20">
        <v>13848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19540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6438682</v>
      </c>
      <c r="D47" s="29">
        <f t="shared" ref="D47:Y47" si="1">SUM(D34:D46)</f>
        <v>0</v>
      </c>
      <c r="E47" s="30">
        <f t="shared" si="1"/>
        <v>3497370</v>
      </c>
      <c r="F47" s="31">
        <f t="shared" si="1"/>
        <v>3497370</v>
      </c>
      <c r="G47" s="31">
        <f t="shared" si="1"/>
        <v>0</v>
      </c>
      <c r="H47" s="31">
        <f t="shared" si="1"/>
        <v>416710</v>
      </c>
      <c r="I47" s="31">
        <f t="shared" si="1"/>
        <v>382430</v>
      </c>
      <c r="J47" s="31">
        <f t="shared" si="1"/>
        <v>799140</v>
      </c>
      <c r="K47" s="31">
        <f t="shared" si="1"/>
        <v>655667</v>
      </c>
      <c r="L47" s="31">
        <f t="shared" si="1"/>
        <v>584870</v>
      </c>
      <c r="M47" s="31">
        <f t="shared" si="1"/>
        <v>320966</v>
      </c>
      <c r="N47" s="31">
        <f t="shared" si="1"/>
        <v>1561503</v>
      </c>
      <c r="O47" s="31">
        <f t="shared" si="1"/>
        <v>1073951</v>
      </c>
      <c r="P47" s="31">
        <f t="shared" si="1"/>
        <v>540630</v>
      </c>
      <c r="Q47" s="31">
        <f t="shared" si="1"/>
        <v>390662</v>
      </c>
      <c r="R47" s="31">
        <f t="shared" si="1"/>
        <v>2005243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4365886</v>
      </c>
      <c r="X47" s="31">
        <f t="shared" si="1"/>
        <v>2623023</v>
      </c>
      <c r="Y47" s="31">
        <f t="shared" si="1"/>
        <v>1742863</v>
      </c>
      <c r="Z47" s="32">
        <f>+IF(X47&lt;&gt;0,+(Y47/X47)*100,0)</f>
        <v>66.444823396516156</v>
      </c>
      <c r="AA47" s="29">
        <f>SUM(AA34:AA46)</f>
        <v>3497370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-4722873</v>
      </c>
      <c r="D48" s="39">
        <f t="shared" si="2"/>
        <v>0</v>
      </c>
      <c r="E48" s="40">
        <f t="shared" si="2"/>
        <v>-1807568</v>
      </c>
      <c r="F48" s="41">
        <f t="shared" si="2"/>
        <v>-1807568</v>
      </c>
      <c r="G48" s="41">
        <f t="shared" si="2"/>
        <v>0</v>
      </c>
      <c r="H48" s="41">
        <f t="shared" si="2"/>
        <v>-337443</v>
      </c>
      <c r="I48" s="41">
        <f t="shared" si="2"/>
        <v>-266294</v>
      </c>
      <c r="J48" s="41">
        <f t="shared" si="2"/>
        <v>-603737</v>
      </c>
      <c r="K48" s="41">
        <f t="shared" si="2"/>
        <v>-540937</v>
      </c>
      <c r="L48" s="41">
        <f t="shared" si="2"/>
        <v>-390571</v>
      </c>
      <c r="M48" s="41">
        <f t="shared" si="2"/>
        <v>-198925</v>
      </c>
      <c r="N48" s="41">
        <f t="shared" si="2"/>
        <v>-1130433</v>
      </c>
      <c r="O48" s="41">
        <f t="shared" si="2"/>
        <v>-922604</v>
      </c>
      <c r="P48" s="41">
        <f t="shared" si="2"/>
        <v>-397974</v>
      </c>
      <c r="Q48" s="41">
        <f t="shared" si="2"/>
        <v>-248738</v>
      </c>
      <c r="R48" s="41">
        <f t="shared" si="2"/>
        <v>-1569316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-3303486</v>
      </c>
      <c r="X48" s="41">
        <f t="shared" si="2"/>
        <v>-1355679</v>
      </c>
      <c r="Y48" s="41">
        <f t="shared" si="2"/>
        <v>-1947807</v>
      </c>
      <c r="Z48" s="42">
        <f>+IF(X48&lt;&gt;0,+(Y48/X48)*100,0)</f>
        <v>143.67759624512883</v>
      </c>
      <c r="AA48" s="39">
        <f>+AA32-AA47</f>
        <v>-1807568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-4722873</v>
      </c>
      <c r="D51" s="48">
        <f t="shared" si="3"/>
        <v>0</v>
      </c>
      <c r="E51" s="49">
        <f t="shared" si="3"/>
        <v>-1807568</v>
      </c>
      <c r="F51" s="50">
        <f t="shared" si="3"/>
        <v>-1807568</v>
      </c>
      <c r="G51" s="50">
        <f t="shared" si="3"/>
        <v>0</v>
      </c>
      <c r="H51" s="50">
        <f t="shared" si="3"/>
        <v>-337443</v>
      </c>
      <c r="I51" s="50">
        <f t="shared" si="3"/>
        <v>-266294</v>
      </c>
      <c r="J51" s="50">
        <f t="shared" si="3"/>
        <v>-603737</v>
      </c>
      <c r="K51" s="50">
        <f t="shared" si="3"/>
        <v>-540937</v>
      </c>
      <c r="L51" s="50">
        <f t="shared" si="3"/>
        <v>-390571</v>
      </c>
      <c r="M51" s="50">
        <f t="shared" si="3"/>
        <v>-198925</v>
      </c>
      <c r="N51" s="50">
        <f t="shared" si="3"/>
        <v>-1130433</v>
      </c>
      <c r="O51" s="50">
        <f t="shared" si="3"/>
        <v>-922604</v>
      </c>
      <c r="P51" s="50">
        <f t="shared" si="3"/>
        <v>-397974</v>
      </c>
      <c r="Q51" s="50">
        <f t="shared" si="3"/>
        <v>-248738</v>
      </c>
      <c r="R51" s="50">
        <f t="shared" si="3"/>
        <v>-1569316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-3303486</v>
      </c>
      <c r="X51" s="50">
        <f t="shared" si="3"/>
        <v>-1355679</v>
      </c>
      <c r="Y51" s="50">
        <f t="shared" si="3"/>
        <v>-1947807</v>
      </c>
      <c r="Z51" s="51">
        <f>+IF(X51&lt;&gt;0,+(Y51/X51)*100,0)</f>
        <v>143.67759624512883</v>
      </c>
      <c r="AA51" s="48">
        <f>SUM(AA48:AA50)</f>
        <v>-1807568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-4722873</v>
      </c>
      <c r="D53" s="54">
        <f>+D51-D52</f>
        <v>0</v>
      </c>
      <c r="E53" s="55">
        <f t="shared" si="4"/>
        <v>-1807568</v>
      </c>
      <c r="F53" s="56">
        <f t="shared" si="4"/>
        <v>-1807568</v>
      </c>
      <c r="G53" s="56">
        <f t="shared" si="4"/>
        <v>0</v>
      </c>
      <c r="H53" s="56">
        <f t="shared" si="4"/>
        <v>-337443</v>
      </c>
      <c r="I53" s="56">
        <f t="shared" si="4"/>
        <v>-266294</v>
      </c>
      <c r="J53" s="56">
        <f t="shared" si="4"/>
        <v>-603737</v>
      </c>
      <c r="K53" s="56">
        <f t="shared" si="4"/>
        <v>-540937</v>
      </c>
      <c r="L53" s="56">
        <f t="shared" si="4"/>
        <v>-390571</v>
      </c>
      <c r="M53" s="56">
        <f t="shared" si="4"/>
        <v>-198925</v>
      </c>
      <c r="N53" s="56">
        <f t="shared" si="4"/>
        <v>-1130433</v>
      </c>
      <c r="O53" s="56">
        <f t="shared" si="4"/>
        <v>-922604</v>
      </c>
      <c r="P53" s="56">
        <f t="shared" si="4"/>
        <v>-397974</v>
      </c>
      <c r="Q53" s="56">
        <f t="shared" si="4"/>
        <v>-248738</v>
      </c>
      <c r="R53" s="56">
        <f t="shared" si="4"/>
        <v>-1569316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-3303486</v>
      </c>
      <c r="X53" s="56">
        <f t="shared" si="4"/>
        <v>-1355679</v>
      </c>
      <c r="Y53" s="56">
        <f t="shared" si="4"/>
        <v>-1947807</v>
      </c>
      <c r="Z53" s="57">
        <f>+IF(X53&lt;&gt;0,+(Y53/X53)*100,0)</f>
        <v>143.67759624512883</v>
      </c>
      <c r="AA53" s="54">
        <f>+AA51-AA52</f>
        <v>-1807568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-4722873</v>
      </c>
      <c r="D56" s="48">
        <f>SUM(D53:D55)</f>
        <v>0</v>
      </c>
      <c r="E56" s="49">
        <f t="shared" si="5"/>
        <v>-1807568</v>
      </c>
      <c r="F56" s="50">
        <f t="shared" si="5"/>
        <v>-1807568</v>
      </c>
      <c r="G56" s="50">
        <f t="shared" si="5"/>
        <v>0</v>
      </c>
      <c r="H56" s="50">
        <f t="shared" si="5"/>
        <v>-337443</v>
      </c>
      <c r="I56" s="50">
        <f t="shared" si="5"/>
        <v>-266294</v>
      </c>
      <c r="J56" s="50">
        <f t="shared" si="5"/>
        <v>-603737</v>
      </c>
      <c r="K56" s="50">
        <f t="shared" si="5"/>
        <v>-540937</v>
      </c>
      <c r="L56" s="50">
        <f t="shared" si="5"/>
        <v>-390571</v>
      </c>
      <c r="M56" s="50">
        <f t="shared" si="5"/>
        <v>-198925</v>
      </c>
      <c r="N56" s="50">
        <f t="shared" si="5"/>
        <v>-1130433</v>
      </c>
      <c r="O56" s="50">
        <f t="shared" si="5"/>
        <v>-922604</v>
      </c>
      <c r="P56" s="50">
        <f t="shared" si="5"/>
        <v>-397974</v>
      </c>
      <c r="Q56" s="50">
        <f t="shared" si="5"/>
        <v>-248738</v>
      </c>
      <c r="R56" s="50">
        <f t="shared" si="5"/>
        <v>-1569316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-3303486</v>
      </c>
      <c r="X56" s="50">
        <f t="shared" si="5"/>
        <v>-1355679</v>
      </c>
      <c r="Y56" s="50">
        <f t="shared" si="5"/>
        <v>-1947807</v>
      </c>
      <c r="Z56" s="51">
        <f>+IF(X56&lt;&gt;0,+(Y56/X56)*100,0)</f>
        <v>143.67759624512883</v>
      </c>
      <c r="AA56" s="48">
        <f>SUM(AA53:AA55)</f>
        <v>-1807568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-4722873</v>
      </c>
      <c r="D59" s="65">
        <f>SUM(D56:D58)</f>
        <v>0</v>
      </c>
      <c r="E59" s="66">
        <f t="shared" si="6"/>
        <v>-1807568</v>
      </c>
      <c r="F59" s="67">
        <f t="shared" si="6"/>
        <v>-1807568</v>
      </c>
      <c r="G59" s="67">
        <f t="shared" si="6"/>
        <v>0</v>
      </c>
      <c r="H59" s="67">
        <f t="shared" si="6"/>
        <v>-337443</v>
      </c>
      <c r="I59" s="67">
        <f t="shared" si="6"/>
        <v>-266294</v>
      </c>
      <c r="J59" s="67">
        <f t="shared" si="6"/>
        <v>-603737</v>
      </c>
      <c r="K59" s="67">
        <f t="shared" si="6"/>
        <v>-540937</v>
      </c>
      <c r="L59" s="67">
        <f t="shared" si="6"/>
        <v>-390571</v>
      </c>
      <c r="M59" s="67">
        <f t="shared" si="6"/>
        <v>-198925</v>
      </c>
      <c r="N59" s="67">
        <f t="shared" si="6"/>
        <v>-1130433</v>
      </c>
      <c r="O59" s="67">
        <f t="shared" si="6"/>
        <v>-922604</v>
      </c>
      <c r="P59" s="67">
        <f t="shared" si="6"/>
        <v>-397974</v>
      </c>
      <c r="Q59" s="67">
        <f t="shared" si="6"/>
        <v>-248738</v>
      </c>
      <c r="R59" s="67">
        <f t="shared" si="6"/>
        <v>-1569316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-3303486</v>
      </c>
      <c r="X59" s="67">
        <f t="shared" si="6"/>
        <v>-1355679</v>
      </c>
      <c r="Y59" s="67">
        <f t="shared" si="6"/>
        <v>-1947807</v>
      </c>
      <c r="Z59" s="68">
        <f>+IF(X59&lt;&gt;0,+(Y59/X59)*100,0)</f>
        <v>143.67759624512883</v>
      </c>
      <c r="AA59" s="65">
        <f>SUM(AA56:AA58)</f>
        <v>-1807568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16347969</v>
      </c>
      <c r="D7" s="20"/>
      <c r="E7" s="21">
        <v>17904669</v>
      </c>
      <c r="F7" s="22">
        <v>25177713</v>
      </c>
      <c r="G7" s="22">
        <v>2099012</v>
      </c>
      <c r="H7" s="22">
        <v>2008019</v>
      </c>
      <c r="I7" s="22">
        <v>1964242</v>
      </c>
      <c r="J7" s="22">
        <v>6071273</v>
      </c>
      <c r="K7" s="22">
        <v>1720074</v>
      </c>
      <c r="L7" s="22">
        <v>1603102</v>
      </c>
      <c r="M7" s="22">
        <v>2183747</v>
      </c>
      <c r="N7" s="22">
        <v>5506923</v>
      </c>
      <c r="O7" s="22">
        <v>2648408</v>
      </c>
      <c r="P7" s="22">
        <v>1555384</v>
      </c>
      <c r="Q7" s="22">
        <v>1699864</v>
      </c>
      <c r="R7" s="22">
        <v>5903656</v>
      </c>
      <c r="S7" s="22"/>
      <c r="T7" s="22"/>
      <c r="U7" s="22"/>
      <c r="V7" s="22"/>
      <c r="W7" s="22">
        <v>17481852</v>
      </c>
      <c r="X7" s="22">
        <v>18883278</v>
      </c>
      <c r="Y7" s="22">
        <v>-1401426</v>
      </c>
      <c r="Z7" s="23">
        <v>-7.421518657936403</v>
      </c>
      <c r="AA7" s="20">
        <v>25177713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16274242</v>
      </c>
      <c r="D13" s="20"/>
      <c r="E13" s="21"/>
      <c r="F13" s="22">
        <v>15648474</v>
      </c>
      <c r="G13" s="22"/>
      <c r="H13" s="22"/>
      <c r="I13" s="22"/>
      <c r="J13" s="22"/>
      <c r="K13" s="22"/>
      <c r="L13" s="22"/>
      <c r="M13" s="22"/>
      <c r="N13" s="22"/>
      <c r="O13" s="22"/>
      <c r="P13" s="22">
        <v>1521979</v>
      </c>
      <c r="Q13" s="22"/>
      <c r="R13" s="22">
        <v>1521979</v>
      </c>
      <c r="S13" s="22"/>
      <c r="T13" s="22"/>
      <c r="U13" s="22"/>
      <c r="V13" s="22"/>
      <c r="W13" s="22">
        <v>1521979</v>
      </c>
      <c r="X13" s="22">
        <v>11736351</v>
      </c>
      <c r="Y13" s="22">
        <v>-10214372</v>
      </c>
      <c r="Z13" s="23">
        <v>-87.031923295409271</v>
      </c>
      <c r="AA13" s="20">
        <v>15648474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32622211</v>
      </c>
      <c r="D32" s="29">
        <f t="shared" ref="D32:Y32" si="0">SUM(D6:D31)</f>
        <v>0</v>
      </c>
      <c r="E32" s="30">
        <f t="shared" si="0"/>
        <v>17904669</v>
      </c>
      <c r="F32" s="31">
        <f t="shared" si="0"/>
        <v>40826187</v>
      </c>
      <c r="G32" s="31">
        <f t="shared" si="0"/>
        <v>2099012</v>
      </c>
      <c r="H32" s="31">
        <f t="shared" si="0"/>
        <v>2008019</v>
      </c>
      <c r="I32" s="31">
        <f t="shared" si="0"/>
        <v>1964242</v>
      </c>
      <c r="J32" s="31">
        <f t="shared" si="0"/>
        <v>6071273</v>
      </c>
      <c r="K32" s="31">
        <f t="shared" si="0"/>
        <v>1720074</v>
      </c>
      <c r="L32" s="31">
        <f t="shared" si="0"/>
        <v>1603102</v>
      </c>
      <c r="M32" s="31">
        <f t="shared" si="0"/>
        <v>2183747</v>
      </c>
      <c r="N32" s="31">
        <f t="shared" si="0"/>
        <v>5506923</v>
      </c>
      <c r="O32" s="31">
        <f t="shared" si="0"/>
        <v>2648408</v>
      </c>
      <c r="P32" s="31">
        <f t="shared" si="0"/>
        <v>3077363</v>
      </c>
      <c r="Q32" s="31">
        <f t="shared" si="0"/>
        <v>1699864</v>
      </c>
      <c r="R32" s="31">
        <f t="shared" si="0"/>
        <v>7425635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19003831</v>
      </c>
      <c r="X32" s="31">
        <f t="shared" si="0"/>
        <v>30619629</v>
      </c>
      <c r="Y32" s="31">
        <f t="shared" si="0"/>
        <v>-11615798</v>
      </c>
      <c r="Z32" s="32">
        <f>+IF(X32&lt;&gt;0,+(Y32/X32)*100,0)</f>
        <v>-37.935789489807334</v>
      </c>
      <c r="AA32" s="29">
        <f>SUM(AA6:AA31)</f>
        <v>40826187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3395930</v>
      </c>
      <c r="D34" s="20"/>
      <c r="E34" s="21">
        <v>6856393</v>
      </c>
      <c r="F34" s="22">
        <v>6856393</v>
      </c>
      <c r="G34" s="22">
        <v>475667</v>
      </c>
      <c r="H34" s="22">
        <v>577293</v>
      </c>
      <c r="I34" s="22">
        <v>485089</v>
      </c>
      <c r="J34" s="22">
        <v>1538049</v>
      </c>
      <c r="K34" s="22">
        <v>425536</v>
      </c>
      <c r="L34" s="22">
        <v>428608</v>
      </c>
      <c r="M34" s="22">
        <v>406493</v>
      </c>
      <c r="N34" s="22">
        <v>1260637</v>
      </c>
      <c r="O34" s="22">
        <v>431760</v>
      </c>
      <c r="P34" s="22">
        <v>392861</v>
      </c>
      <c r="Q34" s="22">
        <v>417499</v>
      </c>
      <c r="R34" s="22">
        <v>1242120</v>
      </c>
      <c r="S34" s="22"/>
      <c r="T34" s="22"/>
      <c r="U34" s="22"/>
      <c r="V34" s="22"/>
      <c r="W34" s="22">
        <v>4040806</v>
      </c>
      <c r="X34" s="22">
        <v>5142312</v>
      </c>
      <c r="Y34" s="22">
        <v>-1101506</v>
      </c>
      <c r="Z34" s="23">
        <v>-21.420442789157875</v>
      </c>
      <c r="AA34" s="20">
        <v>6856393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20613960</v>
      </c>
      <c r="D37" s="20"/>
      <c r="E37" s="21">
        <v>2000000</v>
      </c>
      <c r="F37" s="22">
        <v>-1684100</v>
      </c>
      <c r="G37" s="22"/>
      <c r="H37" s="22">
        <v>3458</v>
      </c>
      <c r="I37" s="22">
        <v>1163</v>
      </c>
      <c r="J37" s="22">
        <v>4621</v>
      </c>
      <c r="K37" s="22">
        <v>6297166</v>
      </c>
      <c r="L37" s="22">
        <v>167908</v>
      </c>
      <c r="M37" s="22">
        <v>311918</v>
      </c>
      <c r="N37" s="22">
        <v>6776992</v>
      </c>
      <c r="O37" s="22"/>
      <c r="P37" s="22">
        <v>5374986</v>
      </c>
      <c r="Q37" s="22">
        <v>132731</v>
      </c>
      <c r="R37" s="22">
        <v>5507717</v>
      </c>
      <c r="S37" s="22"/>
      <c r="T37" s="22"/>
      <c r="U37" s="22"/>
      <c r="V37" s="22"/>
      <c r="W37" s="22">
        <v>12289330</v>
      </c>
      <c r="X37" s="22">
        <v>-1263078</v>
      </c>
      <c r="Y37" s="22">
        <v>13552408</v>
      </c>
      <c r="Z37" s="23">
        <v>-1072.9668318187794</v>
      </c>
      <c r="AA37" s="20">
        <v>-1684100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73569</v>
      </c>
      <c r="D41" s="20"/>
      <c r="E41" s="21">
        <v>847700</v>
      </c>
      <c r="F41" s="22">
        <v>847700</v>
      </c>
      <c r="G41" s="22">
        <v>11091</v>
      </c>
      <c r="H41" s="22">
        <v>52046</v>
      </c>
      <c r="I41" s="22">
        <v>121714</v>
      </c>
      <c r="J41" s="22">
        <v>184851</v>
      </c>
      <c r="K41" s="22">
        <v>52900</v>
      </c>
      <c r="L41" s="22">
        <v>1437</v>
      </c>
      <c r="M41" s="22"/>
      <c r="N41" s="22">
        <v>54337</v>
      </c>
      <c r="O41" s="22">
        <v>183650</v>
      </c>
      <c r="P41" s="22">
        <v>6618</v>
      </c>
      <c r="Q41" s="22">
        <v>10579</v>
      </c>
      <c r="R41" s="22">
        <v>200847</v>
      </c>
      <c r="S41" s="22"/>
      <c r="T41" s="22"/>
      <c r="U41" s="22"/>
      <c r="V41" s="22"/>
      <c r="W41" s="22">
        <v>440035</v>
      </c>
      <c r="X41" s="22">
        <v>635778</v>
      </c>
      <c r="Y41" s="22">
        <v>-195743</v>
      </c>
      <c r="Z41" s="23">
        <v>-30.787947994425728</v>
      </c>
      <c r="AA41" s="20">
        <v>847700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15530</v>
      </c>
      <c r="F44" s="22">
        <v>13630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10224</v>
      </c>
      <c r="Y44" s="22">
        <v>-10224</v>
      </c>
      <c r="Z44" s="23">
        <v>-100</v>
      </c>
      <c r="AA44" s="20">
        <v>13630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24083459</v>
      </c>
      <c r="D47" s="29">
        <f t="shared" ref="D47:Y47" si="1">SUM(D34:D46)</f>
        <v>0</v>
      </c>
      <c r="E47" s="30">
        <f t="shared" si="1"/>
        <v>9719623</v>
      </c>
      <c r="F47" s="31">
        <f t="shared" si="1"/>
        <v>6033623</v>
      </c>
      <c r="G47" s="31">
        <f t="shared" si="1"/>
        <v>486758</v>
      </c>
      <c r="H47" s="31">
        <f t="shared" si="1"/>
        <v>632797</v>
      </c>
      <c r="I47" s="31">
        <f t="shared" si="1"/>
        <v>607966</v>
      </c>
      <c r="J47" s="31">
        <f t="shared" si="1"/>
        <v>1727521</v>
      </c>
      <c r="K47" s="31">
        <f t="shared" si="1"/>
        <v>6775602</v>
      </c>
      <c r="L47" s="31">
        <f t="shared" si="1"/>
        <v>597953</v>
      </c>
      <c r="M47" s="31">
        <f t="shared" si="1"/>
        <v>718411</v>
      </c>
      <c r="N47" s="31">
        <f t="shared" si="1"/>
        <v>8091966</v>
      </c>
      <c r="O47" s="31">
        <f t="shared" si="1"/>
        <v>615410</v>
      </c>
      <c r="P47" s="31">
        <f t="shared" si="1"/>
        <v>5774465</v>
      </c>
      <c r="Q47" s="31">
        <f t="shared" si="1"/>
        <v>560809</v>
      </c>
      <c r="R47" s="31">
        <f t="shared" si="1"/>
        <v>6950684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16770171</v>
      </c>
      <c r="X47" s="31">
        <f t="shared" si="1"/>
        <v>4525236</v>
      </c>
      <c r="Y47" s="31">
        <f t="shared" si="1"/>
        <v>12244935</v>
      </c>
      <c r="Z47" s="32">
        <f>+IF(X47&lt;&gt;0,+(Y47/X47)*100,0)</f>
        <v>270.59218568932096</v>
      </c>
      <c r="AA47" s="29">
        <f>SUM(AA34:AA46)</f>
        <v>6033623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8538752</v>
      </c>
      <c r="D48" s="39">
        <f t="shared" si="2"/>
        <v>0</v>
      </c>
      <c r="E48" s="40">
        <f t="shared" si="2"/>
        <v>8185046</v>
      </c>
      <c r="F48" s="41">
        <f t="shared" si="2"/>
        <v>34792564</v>
      </c>
      <c r="G48" s="41">
        <f t="shared" si="2"/>
        <v>1612254</v>
      </c>
      <c r="H48" s="41">
        <f t="shared" si="2"/>
        <v>1375222</v>
      </c>
      <c r="I48" s="41">
        <f t="shared" si="2"/>
        <v>1356276</v>
      </c>
      <c r="J48" s="41">
        <f t="shared" si="2"/>
        <v>4343752</v>
      </c>
      <c r="K48" s="41">
        <f t="shared" si="2"/>
        <v>-5055528</v>
      </c>
      <c r="L48" s="41">
        <f t="shared" si="2"/>
        <v>1005149</v>
      </c>
      <c r="M48" s="41">
        <f t="shared" si="2"/>
        <v>1465336</v>
      </c>
      <c r="N48" s="41">
        <f t="shared" si="2"/>
        <v>-2585043</v>
      </c>
      <c r="O48" s="41">
        <f t="shared" si="2"/>
        <v>2032998</v>
      </c>
      <c r="P48" s="41">
        <f t="shared" si="2"/>
        <v>-2697102</v>
      </c>
      <c r="Q48" s="41">
        <f t="shared" si="2"/>
        <v>1139055</v>
      </c>
      <c r="R48" s="41">
        <f t="shared" si="2"/>
        <v>474951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2233660</v>
      </c>
      <c r="X48" s="41">
        <f t="shared" si="2"/>
        <v>26094393</v>
      </c>
      <c r="Y48" s="41">
        <f t="shared" si="2"/>
        <v>-23860733</v>
      </c>
      <c r="Z48" s="42">
        <f>+IF(X48&lt;&gt;0,+(Y48/X48)*100,0)</f>
        <v>-91.440076801173348</v>
      </c>
      <c r="AA48" s="39">
        <f>+AA32-AA47</f>
        <v>34792564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8538752</v>
      </c>
      <c r="D51" s="48">
        <f t="shared" si="3"/>
        <v>0</v>
      </c>
      <c r="E51" s="49">
        <f t="shared" si="3"/>
        <v>8185046</v>
      </c>
      <c r="F51" s="50">
        <f t="shared" si="3"/>
        <v>34792564</v>
      </c>
      <c r="G51" s="50">
        <f t="shared" si="3"/>
        <v>1612254</v>
      </c>
      <c r="H51" s="50">
        <f t="shared" si="3"/>
        <v>1375222</v>
      </c>
      <c r="I51" s="50">
        <f t="shared" si="3"/>
        <v>1356276</v>
      </c>
      <c r="J51" s="50">
        <f t="shared" si="3"/>
        <v>4343752</v>
      </c>
      <c r="K51" s="50">
        <f t="shared" si="3"/>
        <v>-5055528</v>
      </c>
      <c r="L51" s="50">
        <f t="shared" si="3"/>
        <v>1005149</v>
      </c>
      <c r="M51" s="50">
        <f t="shared" si="3"/>
        <v>1465336</v>
      </c>
      <c r="N51" s="50">
        <f t="shared" si="3"/>
        <v>-2585043</v>
      </c>
      <c r="O51" s="50">
        <f t="shared" si="3"/>
        <v>2032998</v>
      </c>
      <c r="P51" s="50">
        <f t="shared" si="3"/>
        <v>-2697102</v>
      </c>
      <c r="Q51" s="50">
        <f t="shared" si="3"/>
        <v>1139055</v>
      </c>
      <c r="R51" s="50">
        <f t="shared" si="3"/>
        <v>474951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2233660</v>
      </c>
      <c r="X51" s="50">
        <f t="shared" si="3"/>
        <v>26094393</v>
      </c>
      <c r="Y51" s="50">
        <f t="shared" si="3"/>
        <v>-23860733</v>
      </c>
      <c r="Z51" s="51">
        <f>+IF(X51&lt;&gt;0,+(Y51/X51)*100,0)</f>
        <v>-91.440076801173348</v>
      </c>
      <c r="AA51" s="48">
        <f>SUM(AA48:AA50)</f>
        <v>34792564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8538752</v>
      </c>
      <c r="D53" s="54">
        <f>+D51-D52</f>
        <v>0</v>
      </c>
      <c r="E53" s="55">
        <f t="shared" si="4"/>
        <v>8185046</v>
      </c>
      <c r="F53" s="56">
        <f t="shared" si="4"/>
        <v>34792564</v>
      </c>
      <c r="G53" s="56">
        <f t="shared" si="4"/>
        <v>1612254</v>
      </c>
      <c r="H53" s="56">
        <f t="shared" si="4"/>
        <v>1375222</v>
      </c>
      <c r="I53" s="56">
        <f t="shared" si="4"/>
        <v>1356276</v>
      </c>
      <c r="J53" s="56">
        <f t="shared" si="4"/>
        <v>4343752</v>
      </c>
      <c r="K53" s="56">
        <f t="shared" si="4"/>
        <v>-5055528</v>
      </c>
      <c r="L53" s="56">
        <f t="shared" si="4"/>
        <v>1005149</v>
      </c>
      <c r="M53" s="56">
        <f t="shared" si="4"/>
        <v>1465336</v>
      </c>
      <c r="N53" s="56">
        <f t="shared" si="4"/>
        <v>-2585043</v>
      </c>
      <c r="O53" s="56">
        <f t="shared" si="4"/>
        <v>2032998</v>
      </c>
      <c r="P53" s="56">
        <f t="shared" si="4"/>
        <v>-2697102</v>
      </c>
      <c r="Q53" s="56">
        <f t="shared" si="4"/>
        <v>1139055</v>
      </c>
      <c r="R53" s="56">
        <f t="shared" si="4"/>
        <v>474951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2233660</v>
      </c>
      <c r="X53" s="56">
        <f t="shared" si="4"/>
        <v>26094393</v>
      </c>
      <c r="Y53" s="56">
        <f t="shared" si="4"/>
        <v>-23860733</v>
      </c>
      <c r="Z53" s="57">
        <f>+IF(X53&lt;&gt;0,+(Y53/X53)*100,0)</f>
        <v>-91.440076801173348</v>
      </c>
      <c r="AA53" s="54">
        <f>+AA51-AA52</f>
        <v>34792564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8538752</v>
      </c>
      <c r="D56" s="48">
        <f>SUM(D53:D55)</f>
        <v>0</v>
      </c>
      <c r="E56" s="49">
        <f t="shared" si="5"/>
        <v>8185046</v>
      </c>
      <c r="F56" s="50">
        <f t="shared" si="5"/>
        <v>34792564</v>
      </c>
      <c r="G56" s="50">
        <f t="shared" si="5"/>
        <v>1612254</v>
      </c>
      <c r="H56" s="50">
        <f t="shared" si="5"/>
        <v>1375222</v>
      </c>
      <c r="I56" s="50">
        <f t="shared" si="5"/>
        <v>1356276</v>
      </c>
      <c r="J56" s="50">
        <f t="shared" si="5"/>
        <v>4343752</v>
      </c>
      <c r="K56" s="50">
        <f t="shared" si="5"/>
        <v>-5055528</v>
      </c>
      <c r="L56" s="50">
        <f t="shared" si="5"/>
        <v>1005149</v>
      </c>
      <c r="M56" s="50">
        <f t="shared" si="5"/>
        <v>1465336</v>
      </c>
      <c r="N56" s="50">
        <f t="shared" si="5"/>
        <v>-2585043</v>
      </c>
      <c r="O56" s="50">
        <f t="shared" si="5"/>
        <v>2032998</v>
      </c>
      <c r="P56" s="50">
        <f t="shared" si="5"/>
        <v>-2697102</v>
      </c>
      <c r="Q56" s="50">
        <f t="shared" si="5"/>
        <v>1139055</v>
      </c>
      <c r="R56" s="50">
        <f t="shared" si="5"/>
        <v>474951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2233660</v>
      </c>
      <c r="X56" s="50">
        <f t="shared" si="5"/>
        <v>26094393</v>
      </c>
      <c r="Y56" s="50">
        <f t="shared" si="5"/>
        <v>-23860733</v>
      </c>
      <c r="Z56" s="51">
        <f>+IF(X56&lt;&gt;0,+(Y56/X56)*100,0)</f>
        <v>-91.440076801173348</v>
      </c>
      <c r="AA56" s="48">
        <f>SUM(AA53:AA55)</f>
        <v>34792564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8538752</v>
      </c>
      <c r="D59" s="65">
        <f>SUM(D56:D58)</f>
        <v>0</v>
      </c>
      <c r="E59" s="66">
        <f t="shared" si="6"/>
        <v>8185046</v>
      </c>
      <c r="F59" s="67">
        <f t="shared" si="6"/>
        <v>34792564</v>
      </c>
      <c r="G59" s="67">
        <f t="shared" si="6"/>
        <v>1612254</v>
      </c>
      <c r="H59" s="67">
        <f t="shared" si="6"/>
        <v>1375222</v>
      </c>
      <c r="I59" s="67">
        <f t="shared" si="6"/>
        <v>1356276</v>
      </c>
      <c r="J59" s="67">
        <f t="shared" si="6"/>
        <v>4343752</v>
      </c>
      <c r="K59" s="67">
        <f t="shared" si="6"/>
        <v>-5055528</v>
      </c>
      <c r="L59" s="67">
        <f t="shared" si="6"/>
        <v>1005149</v>
      </c>
      <c r="M59" s="67">
        <f t="shared" si="6"/>
        <v>1465336</v>
      </c>
      <c r="N59" s="67">
        <f t="shared" si="6"/>
        <v>-2585043</v>
      </c>
      <c r="O59" s="67">
        <f t="shared" si="6"/>
        <v>2032998</v>
      </c>
      <c r="P59" s="67">
        <f t="shared" si="6"/>
        <v>-2697102</v>
      </c>
      <c r="Q59" s="67">
        <f t="shared" si="6"/>
        <v>1139055</v>
      </c>
      <c r="R59" s="67">
        <f t="shared" si="6"/>
        <v>474951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2233660</v>
      </c>
      <c r="X59" s="67">
        <f t="shared" si="6"/>
        <v>26094393</v>
      </c>
      <c r="Y59" s="67">
        <f t="shared" si="6"/>
        <v>-23860733</v>
      </c>
      <c r="Z59" s="68">
        <f>+IF(X59&lt;&gt;0,+(Y59/X59)*100,0)</f>
        <v>-91.440076801173348</v>
      </c>
      <c r="AA59" s="65">
        <f>SUM(AA56:AA58)</f>
        <v>34792564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176843353</v>
      </c>
      <c r="D25" s="20"/>
      <c r="E25" s="21">
        <v>187969465</v>
      </c>
      <c r="F25" s="22">
        <v>187969465</v>
      </c>
      <c r="G25" s="22">
        <v>78320382</v>
      </c>
      <c r="H25" s="22"/>
      <c r="I25" s="22"/>
      <c r="J25" s="22">
        <v>78320382</v>
      </c>
      <c r="K25" s="22"/>
      <c r="L25" s="22"/>
      <c r="M25" s="22">
        <v>38613689</v>
      </c>
      <c r="N25" s="22">
        <v>38613689</v>
      </c>
      <c r="O25" s="22"/>
      <c r="P25" s="22"/>
      <c r="Q25" s="22">
        <v>71035395</v>
      </c>
      <c r="R25" s="22">
        <v>71035395</v>
      </c>
      <c r="S25" s="22"/>
      <c r="T25" s="22"/>
      <c r="U25" s="22"/>
      <c r="V25" s="22"/>
      <c r="W25" s="22">
        <v>187969466</v>
      </c>
      <c r="X25" s="22">
        <v>140977098</v>
      </c>
      <c r="Y25" s="22">
        <v>46992368</v>
      </c>
      <c r="Z25" s="23">
        <v>33.333334752003481</v>
      </c>
      <c r="AA25" s="20">
        <v>187969465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176843353</v>
      </c>
      <c r="D32" s="29">
        <f t="shared" ref="D32:Y32" si="0">SUM(D6:D31)</f>
        <v>0</v>
      </c>
      <c r="E32" s="30">
        <f t="shared" si="0"/>
        <v>187969465</v>
      </c>
      <c r="F32" s="31">
        <f t="shared" si="0"/>
        <v>187969465</v>
      </c>
      <c r="G32" s="31">
        <f t="shared" si="0"/>
        <v>78320382</v>
      </c>
      <c r="H32" s="31">
        <f t="shared" si="0"/>
        <v>0</v>
      </c>
      <c r="I32" s="31">
        <f t="shared" si="0"/>
        <v>0</v>
      </c>
      <c r="J32" s="31">
        <f t="shared" si="0"/>
        <v>78320382</v>
      </c>
      <c r="K32" s="31">
        <f t="shared" si="0"/>
        <v>0</v>
      </c>
      <c r="L32" s="31">
        <f t="shared" si="0"/>
        <v>0</v>
      </c>
      <c r="M32" s="31">
        <f t="shared" si="0"/>
        <v>38613689</v>
      </c>
      <c r="N32" s="31">
        <f t="shared" si="0"/>
        <v>38613689</v>
      </c>
      <c r="O32" s="31">
        <f t="shared" si="0"/>
        <v>0</v>
      </c>
      <c r="P32" s="31">
        <f t="shared" si="0"/>
        <v>0</v>
      </c>
      <c r="Q32" s="31">
        <f t="shared" si="0"/>
        <v>71035395</v>
      </c>
      <c r="R32" s="31">
        <f t="shared" si="0"/>
        <v>71035395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187969466</v>
      </c>
      <c r="X32" s="31">
        <f t="shared" si="0"/>
        <v>140977098</v>
      </c>
      <c r="Y32" s="31">
        <f t="shared" si="0"/>
        <v>46992368</v>
      </c>
      <c r="Z32" s="32">
        <f>+IF(X32&lt;&gt;0,+(Y32/X32)*100,0)</f>
        <v>33.333334752003481</v>
      </c>
      <c r="AA32" s="29">
        <f>SUM(AA6:AA31)</f>
        <v>187969465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6659041</v>
      </c>
      <c r="D34" s="20"/>
      <c r="E34" s="21">
        <v>9738665</v>
      </c>
      <c r="F34" s="22">
        <v>8951290</v>
      </c>
      <c r="G34" s="22">
        <v>1303391</v>
      </c>
      <c r="H34" s="22">
        <v>697105</v>
      </c>
      <c r="I34" s="22">
        <v>659070</v>
      </c>
      <c r="J34" s="22">
        <v>2659566</v>
      </c>
      <c r="K34" s="22">
        <v>677712</v>
      </c>
      <c r="L34" s="22">
        <v>1011094</v>
      </c>
      <c r="M34" s="22">
        <v>802017</v>
      </c>
      <c r="N34" s="22">
        <v>2490823</v>
      </c>
      <c r="O34" s="22">
        <v>665746</v>
      </c>
      <c r="P34" s="22">
        <v>665746</v>
      </c>
      <c r="Q34" s="22">
        <v>665746</v>
      </c>
      <c r="R34" s="22">
        <v>1997238</v>
      </c>
      <c r="S34" s="22"/>
      <c r="T34" s="22"/>
      <c r="U34" s="22"/>
      <c r="V34" s="22"/>
      <c r="W34" s="22">
        <v>7147627</v>
      </c>
      <c r="X34" s="22">
        <v>6713451</v>
      </c>
      <c r="Y34" s="22">
        <v>434176</v>
      </c>
      <c r="Z34" s="23">
        <v>6.4672550674757288</v>
      </c>
      <c r="AA34" s="20">
        <v>8951290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10003734</v>
      </c>
      <c r="D37" s="20"/>
      <c r="E37" s="21"/>
      <c r="F37" s="22"/>
      <c r="G37" s="22">
        <v>105740</v>
      </c>
      <c r="H37" s="22">
        <v>784201</v>
      </c>
      <c r="I37" s="22">
        <v>662745</v>
      </c>
      <c r="J37" s="22">
        <v>1552686</v>
      </c>
      <c r="K37" s="22">
        <v>639539</v>
      </c>
      <c r="L37" s="22">
        <v>605545</v>
      </c>
      <c r="M37" s="22">
        <v>605621</v>
      </c>
      <c r="N37" s="22">
        <v>1850705</v>
      </c>
      <c r="O37" s="22"/>
      <c r="P37" s="22"/>
      <c r="Q37" s="22"/>
      <c r="R37" s="22"/>
      <c r="S37" s="22"/>
      <c r="T37" s="22"/>
      <c r="U37" s="22"/>
      <c r="V37" s="22"/>
      <c r="W37" s="22">
        <v>3403391</v>
      </c>
      <c r="X37" s="22"/>
      <c r="Y37" s="22">
        <v>3403391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94548434</v>
      </c>
      <c r="D39" s="20"/>
      <c r="E39" s="21">
        <v>84468955</v>
      </c>
      <c r="F39" s="22">
        <v>84468955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63351720</v>
      </c>
      <c r="Y39" s="22">
        <v>-63351720</v>
      </c>
      <c r="Z39" s="23">
        <v>-100</v>
      </c>
      <c r="AA39" s="20">
        <v>84468955</v>
      </c>
    </row>
    <row r="40" spans="1:27" x14ac:dyDescent="0.25">
      <c r="A40" s="19" t="s">
        <v>40</v>
      </c>
      <c r="B40" s="15" t="s">
        <v>32</v>
      </c>
      <c r="C40" s="20">
        <v>2517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250228257</v>
      </c>
      <c r="D41" s="20"/>
      <c r="E41" s="21">
        <v>116000000</v>
      </c>
      <c r="F41" s="22">
        <v>81200000</v>
      </c>
      <c r="G41" s="22">
        <v>58988</v>
      </c>
      <c r="H41" s="22">
        <v>6732304</v>
      </c>
      <c r="I41" s="22">
        <v>8428301</v>
      </c>
      <c r="J41" s="22">
        <v>15219593</v>
      </c>
      <c r="K41" s="22">
        <v>6396068</v>
      </c>
      <c r="L41" s="22">
        <v>3456325</v>
      </c>
      <c r="M41" s="22">
        <v>17068198</v>
      </c>
      <c r="N41" s="22">
        <v>26920591</v>
      </c>
      <c r="O41" s="22">
        <v>7892817</v>
      </c>
      <c r="P41" s="22">
        <v>9306809</v>
      </c>
      <c r="Q41" s="22">
        <v>8595218</v>
      </c>
      <c r="R41" s="22">
        <v>25794844</v>
      </c>
      <c r="S41" s="22"/>
      <c r="T41" s="22"/>
      <c r="U41" s="22"/>
      <c r="V41" s="22"/>
      <c r="W41" s="22">
        <v>67935028</v>
      </c>
      <c r="X41" s="22">
        <v>60900003</v>
      </c>
      <c r="Y41" s="22">
        <v>7035025</v>
      </c>
      <c r="Z41" s="23">
        <v>11.551764619781709</v>
      </c>
      <c r="AA41" s="20">
        <v>81200000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10000000</v>
      </c>
      <c r="F42" s="22">
        <v>10000000</v>
      </c>
      <c r="G42" s="22"/>
      <c r="H42" s="22"/>
      <c r="I42" s="22">
        <v>4000000</v>
      </c>
      <c r="J42" s="22">
        <v>4000000</v>
      </c>
      <c r="K42" s="22"/>
      <c r="L42" s="22">
        <v>529000</v>
      </c>
      <c r="M42" s="22">
        <v>330127</v>
      </c>
      <c r="N42" s="22">
        <v>859127</v>
      </c>
      <c r="O42" s="22"/>
      <c r="P42" s="22"/>
      <c r="Q42" s="22"/>
      <c r="R42" s="22"/>
      <c r="S42" s="22"/>
      <c r="T42" s="22"/>
      <c r="U42" s="22"/>
      <c r="V42" s="22"/>
      <c r="W42" s="22">
        <v>4859127</v>
      </c>
      <c r="X42" s="22">
        <v>7499997</v>
      </c>
      <c r="Y42" s="22">
        <v>-2640870</v>
      </c>
      <c r="Z42" s="23">
        <v>-35.211614084645632</v>
      </c>
      <c r="AA42" s="20">
        <v>10000000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1206330</v>
      </c>
      <c r="D44" s="20"/>
      <c r="E44" s="21">
        <v>1470815</v>
      </c>
      <c r="F44" s="22">
        <v>1280815</v>
      </c>
      <c r="G44" s="22">
        <v>121013</v>
      </c>
      <c r="H44" s="22">
        <v>56329</v>
      </c>
      <c r="I44" s="22">
        <v>98796</v>
      </c>
      <c r="J44" s="22">
        <v>276138</v>
      </c>
      <c r="K44" s="22">
        <v>157592</v>
      </c>
      <c r="L44" s="22">
        <v>132586</v>
      </c>
      <c r="M44" s="22">
        <v>118285</v>
      </c>
      <c r="N44" s="22">
        <v>408463</v>
      </c>
      <c r="O44" s="22">
        <v>42377</v>
      </c>
      <c r="P44" s="22">
        <v>99418</v>
      </c>
      <c r="Q44" s="22">
        <v>77881</v>
      </c>
      <c r="R44" s="22">
        <v>219676</v>
      </c>
      <c r="S44" s="22"/>
      <c r="T44" s="22"/>
      <c r="U44" s="22"/>
      <c r="V44" s="22"/>
      <c r="W44" s="22">
        <v>904277</v>
      </c>
      <c r="X44" s="22">
        <v>960624</v>
      </c>
      <c r="Y44" s="22">
        <v>-56347</v>
      </c>
      <c r="Z44" s="23">
        <v>-5.8656664834524221</v>
      </c>
      <c r="AA44" s="20">
        <v>1280815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362648313</v>
      </c>
      <c r="D47" s="29">
        <f t="shared" ref="D47:Y47" si="1">SUM(D34:D46)</f>
        <v>0</v>
      </c>
      <c r="E47" s="30">
        <f t="shared" si="1"/>
        <v>221678435</v>
      </c>
      <c r="F47" s="31">
        <f t="shared" si="1"/>
        <v>185901060</v>
      </c>
      <c r="G47" s="31">
        <f t="shared" si="1"/>
        <v>1589132</v>
      </c>
      <c r="H47" s="31">
        <f t="shared" si="1"/>
        <v>8269939</v>
      </c>
      <c r="I47" s="31">
        <f t="shared" si="1"/>
        <v>13848912</v>
      </c>
      <c r="J47" s="31">
        <f t="shared" si="1"/>
        <v>23707983</v>
      </c>
      <c r="K47" s="31">
        <f t="shared" si="1"/>
        <v>7870911</v>
      </c>
      <c r="L47" s="31">
        <f t="shared" si="1"/>
        <v>5734550</v>
      </c>
      <c r="M47" s="31">
        <f t="shared" si="1"/>
        <v>18924248</v>
      </c>
      <c r="N47" s="31">
        <f t="shared" si="1"/>
        <v>32529709</v>
      </c>
      <c r="O47" s="31">
        <f t="shared" si="1"/>
        <v>8600940</v>
      </c>
      <c r="P47" s="31">
        <f t="shared" si="1"/>
        <v>10071973</v>
      </c>
      <c r="Q47" s="31">
        <f t="shared" si="1"/>
        <v>9338845</v>
      </c>
      <c r="R47" s="31">
        <f t="shared" si="1"/>
        <v>28011758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84249450</v>
      </c>
      <c r="X47" s="31">
        <f t="shared" si="1"/>
        <v>139425795</v>
      </c>
      <c r="Y47" s="31">
        <f t="shared" si="1"/>
        <v>-55176345</v>
      </c>
      <c r="Z47" s="32">
        <f>+IF(X47&lt;&gt;0,+(Y47/X47)*100,0)</f>
        <v>-39.573986291417597</v>
      </c>
      <c r="AA47" s="29">
        <f>SUM(AA34:AA46)</f>
        <v>185901060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-185804960</v>
      </c>
      <c r="D48" s="39">
        <f t="shared" si="2"/>
        <v>0</v>
      </c>
      <c r="E48" s="40">
        <f t="shared" si="2"/>
        <v>-33708970</v>
      </c>
      <c r="F48" s="41">
        <f t="shared" si="2"/>
        <v>2068405</v>
      </c>
      <c r="G48" s="41">
        <f t="shared" si="2"/>
        <v>76731250</v>
      </c>
      <c r="H48" s="41">
        <f t="shared" si="2"/>
        <v>-8269939</v>
      </c>
      <c r="I48" s="41">
        <f t="shared" si="2"/>
        <v>-13848912</v>
      </c>
      <c r="J48" s="41">
        <f t="shared" si="2"/>
        <v>54612399</v>
      </c>
      <c r="K48" s="41">
        <f t="shared" si="2"/>
        <v>-7870911</v>
      </c>
      <c r="L48" s="41">
        <f t="shared" si="2"/>
        <v>-5734550</v>
      </c>
      <c r="M48" s="41">
        <f t="shared" si="2"/>
        <v>19689441</v>
      </c>
      <c r="N48" s="41">
        <f t="shared" si="2"/>
        <v>6083980</v>
      </c>
      <c r="O48" s="41">
        <f t="shared" si="2"/>
        <v>-8600940</v>
      </c>
      <c r="P48" s="41">
        <f t="shared" si="2"/>
        <v>-10071973</v>
      </c>
      <c r="Q48" s="41">
        <f t="shared" si="2"/>
        <v>61696550</v>
      </c>
      <c r="R48" s="41">
        <f t="shared" si="2"/>
        <v>43023637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103720016</v>
      </c>
      <c r="X48" s="41">
        <f t="shared" si="2"/>
        <v>1551303</v>
      </c>
      <c r="Y48" s="41">
        <f t="shared" si="2"/>
        <v>102168713</v>
      </c>
      <c r="Z48" s="42">
        <f>+IF(X48&lt;&gt;0,+(Y48/X48)*100,0)</f>
        <v>6585.9933874942544</v>
      </c>
      <c r="AA48" s="39">
        <f>+AA32-AA47</f>
        <v>2068405</v>
      </c>
    </row>
    <row r="49" spans="1:27" x14ac:dyDescent="0.25">
      <c r="A49" s="43" t="s">
        <v>74</v>
      </c>
      <c r="B49" s="15" t="s">
        <v>32</v>
      </c>
      <c r="C49" s="20">
        <v>465030733</v>
      </c>
      <c r="D49" s="20"/>
      <c r="E49" s="21">
        <v>606277000</v>
      </c>
      <c r="F49" s="22">
        <v>606277000</v>
      </c>
      <c r="G49" s="22"/>
      <c r="H49" s="22">
        <v>10668524</v>
      </c>
      <c r="I49" s="22">
        <v>46143146</v>
      </c>
      <c r="J49" s="22">
        <v>56811670</v>
      </c>
      <c r="K49" s="22">
        <v>32714595</v>
      </c>
      <c r="L49" s="22">
        <v>70087495</v>
      </c>
      <c r="M49" s="22">
        <v>83894119</v>
      </c>
      <c r="N49" s="22">
        <v>186696209</v>
      </c>
      <c r="O49" s="22">
        <v>594252</v>
      </c>
      <c r="P49" s="22">
        <v>20611743</v>
      </c>
      <c r="Q49" s="22">
        <v>28045004</v>
      </c>
      <c r="R49" s="22">
        <v>49250999</v>
      </c>
      <c r="S49" s="22"/>
      <c r="T49" s="22"/>
      <c r="U49" s="22"/>
      <c r="V49" s="22"/>
      <c r="W49" s="22">
        <v>292758878</v>
      </c>
      <c r="X49" s="22">
        <v>454707738</v>
      </c>
      <c r="Y49" s="22">
        <v>-161948860</v>
      </c>
      <c r="Z49" s="23">
        <v>-35.616033435525132</v>
      </c>
      <c r="AA49" s="20">
        <v>606277000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279225773</v>
      </c>
      <c r="D51" s="48">
        <f t="shared" si="3"/>
        <v>0</v>
      </c>
      <c r="E51" s="49">
        <f t="shared" si="3"/>
        <v>572568030</v>
      </c>
      <c r="F51" s="50">
        <f t="shared" si="3"/>
        <v>608345405</v>
      </c>
      <c r="G51" s="50">
        <f t="shared" si="3"/>
        <v>76731250</v>
      </c>
      <c r="H51" s="50">
        <f t="shared" si="3"/>
        <v>2398585</v>
      </c>
      <c r="I51" s="50">
        <f t="shared" si="3"/>
        <v>32294234</v>
      </c>
      <c r="J51" s="50">
        <f t="shared" si="3"/>
        <v>111424069</v>
      </c>
      <c r="K51" s="50">
        <f t="shared" si="3"/>
        <v>24843684</v>
      </c>
      <c r="L51" s="50">
        <f t="shared" si="3"/>
        <v>64352945</v>
      </c>
      <c r="M51" s="50">
        <f t="shared" si="3"/>
        <v>103583560</v>
      </c>
      <c r="N51" s="50">
        <f t="shared" si="3"/>
        <v>192780189</v>
      </c>
      <c r="O51" s="50">
        <f t="shared" si="3"/>
        <v>-8006688</v>
      </c>
      <c r="P51" s="50">
        <f t="shared" si="3"/>
        <v>10539770</v>
      </c>
      <c r="Q51" s="50">
        <f t="shared" si="3"/>
        <v>89741554</v>
      </c>
      <c r="R51" s="50">
        <f t="shared" si="3"/>
        <v>92274636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396478894</v>
      </c>
      <c r="X51" s="50">
        <f t="shared" si="3"/>
        <v>456259041</v>
      </c>
      <c r="Y51" s="50">
        <f t="shared" si="3"/>
        <v>-59780147</v>
      </c>
      <c r="Z51" s="51">
        <f>+IF(X51&lt;&gt;0,+(Y51/X51)*100,0)</f>
        <v>-13.102238340083655</v>
      </c>
      <c r="AA51" s="48">
        <f>SUM(AA48:AA50)</f>
        <v>608345405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279225773</v>
      </c>
      <c r="D53" s="54">
        <f>+D51-D52</f>
        <v>0</v>
      </c>
      <c r="E53" s="55">
        <f t="shared" si="4"/>
        <v>572568030</v>
      </c>
      <c r="F53" s="56">
        <f t="shared" si="4"/>
        <v>608345405</v>
      </c>
      <c r="G53" s="56">
        <f t="shared" si="4"/>
        <v>76731250</v>
      </c>
      <c r="H53" s="56">
        <f t="shared" si="4"/>
        <v>2398585</v>
      </c>
      <c r="I53" s="56">
        <f t="shared" si="4"/>
        <v>32294234</v>
      </c>
      <c r="J53" s="56">
        <f t="shared" si="4"/>
        <v>111424069</v>
      </c>
      <c r="K53" s="56">
        <f t="shared" si="4"/>
        <v>24843684</v>
      </c>
      <c r="L53" s="56">
        <f t="shared" si="4"/>
        <v>64352945</v>
      </c>
      <c r="M53" s="56">
        <f t="shared" si="4"/>
        <v>103583560</v>
      </c>
      <c r="N53" s="56">
        <f t="shared" si="4"/>
        <v>192780189</v>
      </c>
      <c r="O53" s="56">
        <f t="shared" si="4"/>
        <v>-8006688</v>
      </c>
      <c r="P53" s="56">
        <f t="shared" si="4"/>
        <v>10539770</v>
      </c>
      <c r="Q53" s="56">
        <f t="shared" si="4"/>
        <v>89741554</v>
      </c>
      <c r="R53" s="56">
        <f t="shared" si="4"/>
        <v>92274636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396478894</v>
      </c>
      <c r="X53" s="56">
        <f t="shared" si="4"/>
        <v>456259041</v>
      </c>
      <c r="Y53" s="56">
        <f t="shared" si="4"/>
        <v>-59780147</v>
      </c>
      <c r="Z53" s="57">
        <f>+IF(X53&lt;&gt;0,+(Y53/X53)*100,0)</f>
        <v>-13.102238340083655</v>
      </c>
      <c r="AA53" s="54">
        <f>+AA51-AA52</f>
        <v>608345405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279225773</v>
      </c>
      <c r="D56" s="48">
        <f>SUM(D53:D55)</f>
        <v>0</v>
      </c>
      <c r="E56" s="49">
        <f t="shared" si="5"/>
        <v>572568030</v>
      </c>
      <c r="F56" s="50">
        <f t="shared" si="5"/>
        <v>608345405</v>
      </c>
      <c r="G56" s="50">
        <f t="shared" si="5"/>
        <v>76731250</v>
      </c>
      <c r="H56" s="50">
        <f t="shared" si="5"/>
        <v>2398585</v>
      </c>
      <c r="I56" s="50">
        <f t="shared" si="5"/>
        <v>32294234</v>
      </c>
      <c r="J56" s="50">
        <f t="shared" si="5"/>
        <v>111424069</v>
      </c>
      <c r="K56" s="50">
        <f t="shared" si="5"/>
        <v>24843684</v>
      </c>
      <c r="L56" s="50">
        <f t="shared" si="5"/>
        <v>64352945</v>
      </c>
      <c r="M56" s="50">
        <f t="shared" si="5"/>
        <v>103583560</v>
      </c>
      <c r="N56" s="50">
        <f t="shared" si="5"/>
        <v>192780189</v>
      </c>
      <c r="O56" s="50">
        <f t="shared" si="5"/>
        <v>-8006688</v>
      </c>
      <c r="P56" s="50">
        <f t="shared" si="5"/>
        <v>10539770</v>
      </c>
      <c r="Q56" s="50">
        <f t="shared" si="5"/>
        <v>89741554</v>
      </c>
      <c r="R56" s="50">
        <f t="shared" si="5"/>
        <v>92274636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396478894</v>
      </c>
      <c r="X56" s="50">
        <f t="shared" si="5"/>
        <v>456259041</v>
      </c>
      <c r="Y56" s="50">
        <f t="shared" si="5"/>
        <v>-59780147</v>
      </c>
      <c r="Z56" s="51">
        <f>+IF(X56&lt;&gt;0,+(Y56/X56)*100,0)</f>
        <v>-13.102238340083655</v>
      </c>
      <c r="AA56" s="48">
        <f>SUM(AA53:AA55)</f>
        <v>608345405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279225773</v>
      </c>
      <c r="D59" s="65">
        <f>SUM(D56:D58)</f>
        <v>0</v>
      </c>
      <c r="E59" s="66">
        <f t="shared" si="6"/>
        <v>572568030</v>
      </c>
      <c r="F59" s="67">
        <f t="shared" si="6"/>
        <v>608345405</v>
      </c>
      <c r="G59" s="67">
        <f t="shared" si="6"/>
        <v>76731250</v>
      </c>
      <c r="H59" s="67">
        <f t="shared" si="6"/>
        <v>2398585</v>
      </c>
      <c r="I59" s="67">
        <f t="shared" si="6"/>
        <v>32294234</v>
      </c>
      <c r="J59" s="67">
        <f t="shared" si="6"/>
        <v>111424069</v>
      </c>
      <c r="K59" s="67">
        <f t="shared" si="6"/>
        <v>24843684</v>
      </c>
      <c r="L59" s="67">
        <f t="shared" si="6"/>
        <v>64352945</v>
      </c>
      <c r="M59" s="67">
        <f t="shared" si="6"/>
        <v>103583560</v>
      </c>
      <c r="N59" s="67">
        <f t="shared" si="6"/>
        <v>192780189</v>
      </c>
      <c r="O59" s="67">
        <f t="shared" si="6"/>
        <v>-8006688</v>
      </c>
      <c r="P59" s="67">
        <f t="shared" si="6"/>
        <v>10539770</v>
      </c>
      <c r="Q59" s="67">
        <f t="shared" si="6"/>
        <v>89741554</v>
      </c>
      <c r="R59" s="67">
        <f t="shared" si="6"/>
        <v>92274636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396478894</v>
      </c>
      <c r="X59" s="67">
        <f t="shared" si="6"/>
        <v>456259041</v>
      </c>
      <c r="Y59" s="67">
        <f t="shared" si="6"/>
        <v>-59780147</v>
      </c>
      <c r="Z59" s="68">
        <f>+IF(X59&lt;&gt;0,+(Y59/X59)*100,0)</f>
        <v>-13.102238340083655</v>
      </c>
      <c r="AA59" s="65">
        <f>SUM(AA56:AA58)</f>
        <v>608345405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736820317</v>
      </c>
      <c r="D7" s="20"/>
      <c r="E7" s="21">
        <v>787552383</v>
      </c>
      <c r="F7" s="22">
        <v>677105651</v>
      </c>
      <c r="G7" s="22">
        <v>59451858</v>
      </c>
      <c r="H7" s="22">
        <v>48033123</v>
      </c>
      <c r="I7" s="22">
        <v>63232753</v>
      </c>
      <c r="J7" s="22">
        <v>170717734</v>
      </c>
      <c r="K7" s="22">
        <v>53805190</v>
      </c>
      <c r="L7" s="22">
        <v>71701199</v>
      </c>
      <c r="M7" s="22">
        <v>60463917</v>
      </c>
      <c r="N7" s="22">
        <v>185970306</v>
      </c>
      <c r="O7" s="22">
        <v>52906661</v>
      </c>
      <c r="P7" s="22">
        <v>65051895</v>
      </c>
      <c r="Q7" s="22">
        <v>56124632</v>
      </c>
      <c r="R7" s="22">
        <v>174083188</v>
      </c>
      <c r="S7" s="22"/>
      <c r="T7" s="22"/>
      <c r="U7" s="22"/>
      <c r="V7" s="22"/>
      <c r="W7" s="22">
        <v>530771228</v>
      </c>
      <c r="X7" s="22">
        <v>507829212</v>
      </c>
      <c r="Y7" s="22">
        <v>22942016</v>
      </c>
      <c r="Z7" s="23">
        <v>4.5176637061989258</v>
      </c>
      <c r="AA7" s="20">
        <v>677105651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241649974</v>
      </c>
      <c r="D13" s="20"/>
      <c r="E13" s="21">
        <v>242190010</v>
      </c>
      <c r="F13" s="22">
        <v>212190010</v>
      </c>
      <c r="G13" s="22">
        <v>22151247</v>
      </c>
      <c r="H13" s="22">
        <v>21951051</v>
      </c>
      <c r="I13" s="22">
        <v>21784449</v>
      </c>
      <c r="J13" s="22">
        <v>65886747</v>
      </c>
      <c r="K13" s="22">
        <v>22180469</v>
      </c>
      <c r="L13" s="22">
        <v>22273058</v>
      </c>
      <c r="M13" s="22">
        <v>22764023</v>
      </c>
      <c r="N13" s="22">
        <v>67217550</v>
      </c>
      <c r="O13" s="22">
        <v>22718242</v>
      </c>
      <c r="P13" s="22">
        <v>23481876</v>
      </c>
      <c r="Q13" s="22">
        <v>16124607</v>
      </c>
      <c r="R13" s="22">
        <v>62324725</v>
      </c>
      <c r="S13" s="22"/>
      <c r="T13" s="22"/>
      <c r="U13" s="22"/>
      <c r="V13" s="22"/>
      <c r="W13" s="22">
        <v>195429022</v>
      </c>
      <c r="X13" s="22">
        <v>169642500</v>
      </c>
      <c r="Y13" s="22">
        <v>25786522</v>
      </c>
      <c r="Z13" s="23">
        <v>15.200508127385531</v>
      </c>
      <c r="AA13" s="20">
        <v>212190010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978470291</v>
      </c>
      <c r="D32" s="29">
        <f t="shared" ref="D32:Y32" si="0">SUM(D6:D31)</f>
        <v>0</v>
      </c>
      <c r="E32" s="30">
        <f t="shared" si="0"/>
        <v>1029742393</v>
      </c>
      <c r="F32" s="31">
        <f t="shared" si="0"/>
        <v>889295661</v>
      </c>
      <c r="G32" s="31">
        <f t="shared" si="0"/>
        <v>81603105</v>
      </c>
      <c r="H32" s="31">
        <f t="shared" si="0"/>
        <v>69984174</v>
      </c>
      <c r="I32" s="31">
        <f t="shared" si="0"/>
        <v>85017202</v>
      </c>
      <c r="J32" s="31">
        <f t="shared" si="0"/>
        <v>236604481</v>
      </c>
      <c r="K32" s="31">
        <f t="shared" si="0"/>
        <v>75985659</v>
      </c>
      <c r="L32" s="31">
        <f t="shared" si="0"/>
        <v>93974257</v>
      </c>
      <c r="M32" s="31">
        <f t="shared" si="0"/>
        <v>83227940</v>
      </c>
      <c r="N32" s="31">
        <f t="shared" si="0"/>
        <v>253187856</v>
      </c>
      <c r="O32" s="31">
        <f t="shared" si="0"/>
        <v>75624903</v>
      </c>
      <c r="P32" s="31">
        <f t="shared" si="0"/>
        <v>88533771</v>
      </c>
      <c r="Q32" s="31">
        <f t="shared" si="0"/>
        <v>72249239</v>
      </c>
      <c r="R32" s="31">
        <f t="shared" si="0"/>
        <v>236407913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726200250</v>
      </c>
      <c r="X32" s="31">
        <f t="shared" si="0"/>
        <v>677471712</v>
      </c>
      <c r="Y32" s="31">
        <f t="shared" si="0"/>
        <v>48728538</v>
      </c>
      <c r="Z32" s="32">
        <f>+IF(X32&lt;&gt;0,+(Y32/X32)*100,0)</f>
        <v>7.1927044534665381</v>
      </c>
      <c r="AA32" s="29">
        <f>SUM(AA6:AA31)</f>
        <v>889295661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42143946</v>
      </c>
      <c r="D34" s="20"/>
      <c r="E34" s="21">
        <v>41593837</v>
      </c>
      <c r="F34" s="22">
        <v>45514970</v>
      </c>
      <c r="G34" s="22">
        <v>3900460</v>
      </c>
      <c r="H34" s="22">
        <v>3404971</v>
      </c>
      <c r="I34" s="22">
        <v>3692166</v>
      </c>
      <c r="J34" s="22">
        <v>10997597</v>
      </c>
      <c r="K34" s="22">
        <v>3526610</v>
      </c>
      <c r="L34" s="22">
        <v>4021096</v>
      </c>
      <c r="M34" s="22">
        <v>3378766</v>
      </c>
      <c r="N34" s="22">
        <v>10926472</v>
      </c>
      <c r="O34" s="22">
        <v>4209649</v>
      </c>
      <c r="P34" s="22">
        <v>3490906</v>
      </c>
      <c r="Q34" s="22">
        <v>3573458</v>
      </c>
      <c r="R34" s="22">
        <v>11274013</v>
      </c>
      <c r="S34" s="22"/>
      <c r="T34" s="22"/>
      <c r="U34" s="22"/>
      <c r="V34" s="22"/>
      <c r="W34" s="22">
        <v>33198082</v>
      </c>
      <c r="X34" s="22">
        <v>32386349</v>
      </c>
      <c r="Y34" s="22">
        <v>811733</v>
      </c>
      <c r="Z34" s="23">
        <v>2.5064047818418804</v>
      </c>
      <c r="AA34" s="20">
        <v>45514970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466079963</v>
      </c>
      <c r="D37" s="20"/>
      <c r="E37" s="21">
        <v>346129870</v>
      </c>
      <c r="F37" s="22">
        <v>349129870</v>
      </c>
      <c r="G37" s="22">
        <v>376551</v>
      </c>
      <c r="H37" s="22">
        <v>922745</v>
      </c>
      <c r="I37" s="22">
        <v>11908374</v>
      </c>
      <c r="J37" s="22">
        <v>13207670</v>
      </c>
      <c r="K37" s="22">
        <v>4015034</v>
      </c>
      <c r="L37" s="22">
        <v>2264566</v>
      </c>
      <c r="M37" s="22">
        <v>44719999</v>
      </c>
      <c r="N37" s="22">
        <v>50999599</v>
      </c>
      <c r="O37" s="22">
        <v>1989655</v>
      </c>
      <c r="P37" s="22">
        <v>5102646</v>
      </c>
      <c r="Q37" s="22">
        <v>40951392</v>
      </c>
      <c r="R37" s="22">
        <v>48043693</v>
      </c>
      <c r="S37" s="22"/>
      <c r="T37" s="22"/>
      <c r="U37" s="22"/>
      <c r="V37" s="22"/>
      <c r="W37" s="22">
        <v>112250962</v>
      </c>
      <c r="X37" s="22">
        <v>260797467</v>
      </c>
      <c r="Y37" s="22">
        <v>-148546505</v>
      </c>
      <c r="Z37" s="23">
        <v>-56.958568926591603</v>
      </c>
      <c r="AA37" s="20">
        <v>349129870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110645065</v>
      </c>
      <c r="F38" s="22">
        <v>45662040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56990597</v>
      </c>
      <c r="Y38" s="22">
        <v>-56990597</v>
      </c>
      <c r="Z38" s="23">
        <v>-100</v>
      </c>
      <c r="AA38" s="20">
        <v>45662040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94607029</v>
      </c>
      <c r="F39" s="22">
        <v>79607029</v>
      </c>
      <c r="G39" s="22"/>
      <c r="H39" s="22"/>
      <c r="I39" s="22">
        <v>17513747</v>
      </c>
      <c r="J39" s="22">
        <v>17513747</v>
      </c>
      <c r="K39" s="22">
        <v>5837916</v>
      </c>
      <c r="L39" s="22"/>
      <c r="M39" s="22">
        <v>11675831</v>
      </c>
      <c r="N39" s="22">
        <v>17513747</v>
      </c>
      <c r="O39" s="22"/>
      <c r="P39" s="22">
        <v>5837916</v>
      </c>
      <c r="Q39" s="22">
        <v>5837916</v>
      </c>
      <c r="R39" s="22">
        <v>11675832</v>
      </c>
      <c r="S39" s="22"/>
      <c r="T39" s="22"/>
      <c r="U39" s="22"/>
      <c r="V39" s="22"/>
      <c r="W39" s="22">
        <v>46703326</v>
      </c>
      <c r="X39" s="22">
        <v>64955280</v>
      </c>
      <c r="Y39" s="22">
        <v>-18251954</v>
      </c>
      <c r="Z39" s="23">
        <v>-28.099261522696846</v>
      </c>
      <c r="AA39" s="20">
        <v>79607029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196996</v>
      </c>
      <c r="F40" s="22">
        <v>196996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147762</v>
      </c>
      <c r="Y40" s="22">
        <v>-147762</v>
      </c>
      <c r="Z40" s="23">
        <v>-100</v>
      </c>
      <c r="AA40" s="20">
        <v>196996</v>
      </c>
    </row>
    <row r="41" spans="1:27" x14ac:dyDescent="0.25">
      <c r="A41" s="19" t="s">
        <v>66</v>
      </c>
      <c r="B41" s="15" t="s">
        <v>32</v>
      </c>
      <c r="C41" s="20">
        <v>39609215</v>
      </c>
      <c r="D41" s="20"/>
      <c r="E41" s="21">
        <v>74192014</v>
      </c>
      <c r="F41" s="22">
        <v>64008840</v>
      </c>
      <c r="G41" s="22">
        <v>2151825</v>
      </c>
      <c r="H41" s="22">
        <v>1440047</v>
      </c>
      <c r="I41" s="22">
        <v>4978496</v>
      </c>
      <c r="J41" s="22">
        <v>8570368</v>
      </c>
      <c r="K41" s="22">
        <v>1796821</v>
      </c>
      <c r="L41" s="22">
        <v>5072852</v>
      </c>
      <c r="M41" s="22">
        <v>4299549</v>
      </c>
      <c r="N41" s="22">
        <v>11169222</v>
      </c>
      <c r="O41" s="22">
        <v>2396088</v>
      </c>
      <c r="P41" s="22">
        <v>3657295</v>
      </c>
      <c r="Q41" s="22">
        <v>1335396</v>
      </c>
      <c r="R41" s="22">
        <v>7388779</v>
      </c>
      <c r="S41" s="22"/>
      <c r="T41" s="22"/>
      <c r="U41" s="22"/>
      <c r="V41" s="22"/>
      <c r="W41" s="22">
        <v>27128369</v>
      </c>
      <c r="X41" s="22">
        <v>51569681</v>
      </c>
      <c r="Y41" s="22">
        <v>-24441312</v>
      </c>
      <c r="Z41" s="23">
        <v>-47.394731799872872</v>
      </c>
      <c r="AA41" s="20">
        <v>64008840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448662861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115141296</v>
      </c>
      <c r="Q43" s="22"/>
      <c r="R43" s="22">
        <v>115141296</v>
      </c>
      <c r="S43" s="22"/>
      <c r="T43" s="22"/>
      <c r="U43" s="22"/>
      <c r="V43" s="22"/>
      <c r="W43" s="22">
        <v>115141296</v>
      </c>
      <c r="X43" s="22"/>
      <c r="Y43" s="22">
        <v>115141296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6277113</v>
      </c>
      <c r="D44" s="20"/>
      <c r="E44" s="21">
        <v>5020156</v>
      </c>
      <c r="F44" s="22">
        <v>4798399</v>
      </c>
      <c r="G44" s="22">
        <v>126412</v>
      </c>
      <c r="H44" s="22">
        <v>148178</v>
      </c>
      <c r="I44" s="22">
        <v>116048</v>
      </c>
      <c r="J44" s="22">
        <v>390638</v>
      </c>
      <c r="K44" s="22">
        <v>206437</v>
      </c>
      <c r="L44" s="22">
        <v>140883</v>
      </c>
      <c r="M44" s="22">
        <v>195656</v>
      </c>
      <c r="N44" s="22">
        <v>542976</v>
      </c>
      <c r="O44" s="22">
        <v>134561</v>
      </c>
      <c r="P44" s="22">
        <v>186033</v>
      </c>
      <c r="Q44" s="22">
        <v>150633</v>
      </c>
      <c r="R44" s="22">
        <v>471227</v>
      </c>
      <c r="S44" s="22"/>
      <c r="T44" s="22"/>
      <c r="U44" s="22"/>
      <c r="V44" s="22"/>
      <c r="W44" s="22">
        <v>1404841</v>
      </c>
      <c r="X44" s="22">
        <v>3598911</v>
      </c>
      <c r="Y44" s="22">
        <v>-2194070</v>
      </c>
      <c r="Z44" s="23">
        <v>-60.964830750190821</v>
      </c>
      <c r="AA44" s="20">
        <v>4798399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1002773098</v>
      </c>
      <c r="D47" s="29">
        <f t="shared" ref="D47:Y47" si="1">SUM(D34:D46)</f>
        <v>0</v>
      </c>
      <c r="E47" s="30">
        <f t="shared" si="1"/>
        <v>672384967</v>
      </c>
      <c r="F47" s="31">
        <f t="shared" si="1"/>
        <v>588918144</v>
      </c>
      <c r="G47" s="31">
        <f t="shared" si="1"/>
        <v>6555248</v>
      </c>
      <c r="H47" s="31">
        <f t="shared" si="1"/>
        <v>5915941</v>
      </c>
      <c r="I47" s="31">
        <f t="shared" si="1"/>
        <v>38208831</v>
      </c>
      <c r="J47" s="31">
        <f t="shared" si="1"/>
        <v>50680020</v>
      </c>
      <c r="K47" s="31">
        <f t="shared" si="1"/>
        <v>15382818</v>
      </c>
      <c r="L47" s="31">
        <f t="shared" si="1"/>
        <v>11499397</v>
      </c>
      <c r="M47" s="31">
        <f t="shared" si="1"/>
        <v>64269801</v>
      </c>
      <c r="N47" s="31">
        <f t="shared" si="1"/>
        <v>91152016</v>
      </c>
      <c r="O47" s="31">
        <f t="shared" si="1"/>
        <v>8729953</v>
      </c>
      <c r="P47" s="31">
        <f t="shared" si="1"/>
        <v>133416092</v>
      </c>
      <c r="Q47" s="31">
        <f t="shared" si="1"/>
        <v>51848795</v>
      </c>
      <c r="R47" s="31">
        <f t="shared" si="1"/>
        <v>193994840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335826876</v>
      </c>
      <c r="X47" s="31">
        <f t="shared" si="1"/>
        <v>470446047</v>
      </c>
      <c r="Y47" s="31">
        <f t="shared" si="1"/>
        <v>-134619171</v>
      </c>
      <c r="Z47" s="32">
        <f>+IF(X47&lt;&gt;0,+(Y47/X47)*100,0)</f>
        <v>-28.615219929778686</v>
      </c>
      <c r="AA47" s="29">
        <f>SUM(AA34:AA46)</f>
        <v>588918144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-24302807</v>
      </c>
      <c r="D48" s="39">
        <f t="shared" si="2"/>
        <v>0</v>
      </c>
      <c r="E48" s="40">
        <f t="shared" si="2"/>
        <v>357357426</v>
      </c>
      <c r="F48" s="41">
        <f t="shared" si="2"/>
        <v>300377517</v>
      </c>
      <c r="G48" s="41">
        <f t="shared" si="2"/>
        <v>75047857</v>
      </c>
      <c r="H48" s="41">
        <f t="shared" si="2"/>
        <v>64068233</v>
      </c>
      <c r="I48" s="41">
        <f t="shared" si="2"/>
        <v>46808371</v>
      </c>
      <c r="J48" s="41">
        <f t="shared" si="2"/>
        <v>185924461</v>
      </c>
      <c r="K48" s="41">
        <f t="shared" si="2"/>
        <v>60602841</v>
      </c>
      <c r="L48" s="41">
        <f t="shared" si="2"/>
        <v>82474860</v>
      </c>
      <c r="M48" s="41">
        <f t="shared" si="2"/>
        <v>18958139</v>
      </c>
      <c r="N48" s="41">
        <f t="shared" si="2"/>
        <v>162035840</v>
      </c>
      <c r="O48" s="41">
        <f t="shared" si="2"/>
        <v>66894950</v>
      </c>
      <c r="P48" s="41">
        <f t="shared" si="2"/>
        <v>-44882321</v>
      </c>
      <c r="Q48" s="41">
        <f t="shared" si="2"/>
        <v>20400444</v>
      </c>
      <c r="R48" s="41">
        <f t="shared" si="2"/>
        <v>42413073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390373374</v>
      </c>
      <c r="X48" s="41">
        <f t="shared" si="2"/>
        <v>207025665</v>
      </c>
      <c r="Y48" s="41">
        <f t="shared" si="2"/>
        <v>183347709</v>
      </c>
      <c r="Z48" s="42">
        <f>+IF(X48&lt;&gt;0,+(Y48/X48)*100,0)</f>
        <v>88.562791961083661</v>
      </c>
      <c r="AA48" s="39">
        <f>+AA32-AA47</f>
        <v>300377517</v>
      </c>
    </row>
    <row r="49" spans="1:27" x14ac:dyDescent="0.25">
      <c r="A49" s="43" t="s">
        <v>74</v>
      </c>
      <c r="B49" s="15" t="s">
        <v>32</v>
      </c>
      <c r="C49" s="20">
        <v>7580343</v>
      </c>
      <c r="D49" s="20"/>
      <c r="E49" s="21">
        <v>19000000</v>
      </c>
      <c r="F49" s="22">
        <v>48130000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6653642</v>
      </c>
      <c r="R49" s="22">
        <v>6653642</v>
      </c>
      <c r="S49" s="22"/>
      <c r="T49" s="22"/>
      <c r="U49" s="22"/>
      <c r="V49" s="22"/>
      <c r="W49" s="22">
        <v>6653642</v>
      </c>
      <c r="X49" s="22">
        <v>25901997</v>
      </c>
      <c r="Y49" s="22">
        <v>-19248355</v>
      </c>
      <c r="Z49" s="23">
        <v>-74.312243183411681</v>
      </c>
      <c r="AA49" s="20">
        <v>48130000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-16722464</v>
      </c>
      <c r="D51" s="48">
        <f t="shared" si="3"/>
        <v>0</v>
      </c>
      <c r="E51" s="49">
        <f t="shared" si="3"/>
        <v>376357426</v>
      </c>
      <c r="F51" s="50">
        <f t="shared" si="3"/>
        <v>348507517</v>
      </c>
      <c r="G51" s="50">
        <f t="shared" si="3"/>
        <v>75047857</v>
      </c>
      <c r="H51" s="50">
        <f t="shared" si="3"/>
        <v>64068233</v>
      </c>
      <c r="I51" s="50">
        <f t="shared" si="3"/>
        <v>46808371</v>
      </c>
      <c r="J51" s="50">
        <f t="shared" si="3"/>
        <v>185924461</v>
      </c>
      <c r="K51" s="50">
        <f t="shared" si="3"/>
        <v>60602841</v>
      </c>
      <c r="L51" s="50">
        <f t="shared" si="3"/>
        <v>82474860</v>
      </c>
      <c r="M51" s="50">
        <f t="shared" si="3"/>
        <v>18958139</v>
      </c>
      <c r="N51" s="50">
        <f t="shared" si="3"/>
        <v>162035840</v>
      </c>
      <c r="O51" s="50">
        <f t="shared" si="3"/>
        <v>66894950</v>
      </c>
      <c r="P51" s="50">
        <f t="shared" si="3"/>
        <v>-44882321</v>
      </c>
      <c r="Q51" s="50">
        <f t="shared" si="3"/>
        <v>27054086</v>
      </c>
      <c r="R51" s="50">
        <f t="shared" si="3"/>
        <v>49066715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397027016</v>
      </c>
      <c r="X51" s="50">
        <f t="shared" si="3"/>
        <v>232927662</v>
      </c>
      <c r="Y51" s="50">
        <f t="shared" si="3"/>
        <v>164099354</v>
      </c>
      <c r="Z51" s="51">
        <f>+IF(X51&lt;&gt;0,+(Y51/X51)*100,0)</f>
        <v>70.450779693139239</v>
      </c>
      <c r="AA51" s="48">
        <f>SUM(AA48:AA50)</f>
        <v>348507517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-16722464</v>
      </c>
      <c r="D53" s="54">
        <f>+D51-D52</f>
        <v>0</v>
      </c>
      <c r="E53" s="55">
        <f t="shared" si="4"/>
        <v>376357426</v>
      </c>
      <c r="F53" s="56">
        <f t="shared" si="4"/>
        <v>348507517</v>
      </c>
      <c r="G53" s="56">
        <f t="shared" si="4"/>
        <v>75047857</v>
      </c>
      <c r="H53" s="56">
        <f t="shared" si="4"/>
        <v>64068233</v>
      </c>
      <c r="I53" s="56">
        <f t="shared" si="4"/>
        <v>46808371</v>
      </c>
      <c r="J53" s="56">
        <f t="shared" si="4"/>
        <v>185924461</v>
      </c>
      <c r="K53" s="56">
        <f t="shared" si="4"/>
        <v>60602841</v>
      </c>
      <c r="L53" s="56">
        <f t="shared" si="4"/>
        <v>82474860</v>
      </c>
      <c r="M53" s="56">
        <f t="shared" si="4"/>
        <v>18958139</v>
      </c>
      <c r="N53" s="56">
        <f t="shared" si="4"/>
        <v>162035840</v>
      </c>
      <c r="O53" s="56">
        <f t="shared" si="4"/>
        <v>66894950</v>
      </c>
      <c r="P53" s="56">
        <f t="shared" si="4"/>
        <v>-44882321</v>
      </c>
      <c r="Q53" s="56">
        <f t="shared" si="4"/>
        <v>27054086</v>
      </c>
      <c r="R53" s="56">
        <f t="shared" si="4"/>
        <v>49066715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397027016</v>
      </c>
      <c r="X53" s="56">
        <f t="shared" si="4"/>
        <v>232927662</v>
      </c>
      <c r="Y53" s="56">
        <f t="shared" si="4"/>
        <v>164099354</v>
      </c>
      <c r="Z53" s="57">
        <f>+IF(X53&lt;&gt;0,+(Y53/X53)*100,0)</f>
        <v>70.450779693139239</v>
      </c>
      <c r="AA53" s="54">
        <f>+AA51-AA52</f>
        <v>348507517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-16722464</v>
      </c>
      <c r="D56" s="48">
        <f>SUM(D53:D55)</f>
        <v>0</v>
      </c>
      <c r="E56" s="49">
        <f t="shared" si="5"/>
        <v>376357426</v>
      </c>
      <c r="F56" s="50">
        <f t="shared" si="5"/>
        <v>348507517</v>
      </c>
      <c r="G56" s="50">
        <f t="shared" si="5"/>
        <v>75047857</v>
      </c>
      <c r="H56" s="50">
        <f t="shared" si="5"/>
        <v>64068233</v>
      </c>
      <c r="I56" s="50">
        <f t="shared" si="5"/>
        <v>46808371</v>
      </c>
      <c r="J56" s="50">
        <f t="shared" si="5"/>
        <v>185924461</v>
      </c>
      <c r="K56" s="50">
        <f t="shared" si="5"/>
        <v>60602841</v>
      </c>
      <c r="L56" s="50">
        <f t="shared" si="5"/>
        <v>82474860</v>
      </c>
      <c r="M56" s="50">
        <f t="shared" si="5"/>
        <v>18958139</v>
      </c>
      <c r="N56" s="50">
        <f t="shared" si="5"/>
        <v>162035840</v>
      </c>
      <c r="O56" s="50">
        <f t="shared" si="5"/>
        <v>66894950</v>
      </c>
      <c r="P56" s="50">
        <f t="shared" si="5"/>
        <v>-44882321</v>
      </c>
      <c r="Q56" s="50">
        <f t="shared" si="5"/>
        <v>27054086</v>
      </c>
      <c r="R56" s="50">
        <f t="shared" si="5"/>
        <v>49066715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397027016</v>
      </c>
      <c r="X56" s="50">
        <f t="shared" si="5"/>
        <v>232927662</v>
      </c>
      <c r="Y56" s="50">
        <f t="shared" si="5"/>
        <v>164099354</v>
      </c>
      <c r="Z56" s="51">
        <f>+IF(X56&lt;&gt;0,+(Y56/X56)*100,0)</f>
        <v>70.450779693139239</v>
      </c>
      <c r="AA56" s="48">
        <f>SUM(AA53:AA55)</f>
        <v>348507517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-16722464</v>
      </c>
      <c r="D59" s="65">
        <f>SUM(D56:D58)</f>
        <v>0</v>
      </c>
      <c r="E59" s="66">
        <f t="shared" si="6"/>
        <v>376357426</v>
      </c>
      <c r="F59" s="67">
        <f t="shared" si="6"/>
        <v>348507517</v>
      </c>
      <c r="G59" s="67">
        <f t="shared" si="6"/>
        <v>75047857</v>
      </c>
      <c r="H59" s="67">
        <f t="shared" si="6"/>
        <v>64068233</v>
      </c>
      <c r="I59" s="67">
        <f t="shared" si="6"/>
        <v>46808371</v>
      </c>
      <c r="J59" s="67">
        <f t="shared" si="6"/>
        <v>185924461</v>
      </c>
      <c r="K59" s="67">
        <f t="shared" si="6"/>
        <v>60602841</v>
      </c>
      <c r="L59" s="67">
        <f t="shared" si="6"/>
        <v>82474860</v>
      </c>
      <c r="M59" s="67">
        <f t="shared" si="6"/>
        <v>18958139</v>
      </c>
      <c r="N59" s="67">
        <f t="shared" si="6"/>
        <v>162035840</v>
      </c>
      <c r="O59" s="67">
        <f t="shared" si="6"/>
        <v>66894950</v>
      </c>
      <c r="P59" s="67">
        <f t="shared" si="6"/>
        <v>-44882321</v>
      </c>
      <c r="Q59" s="67">
        <f t="shared" si="6"/>
        <v>27054086</v>
      </c>
      <c r="R59" s="67">
        <f t="shared" si="6"/>
        <v>49066715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397027016</v>
      </c>
      <c r="X59" s="67">
        <f t="shared" si="6"/>
        <v>232927662</v>
      </c>
      <c r="Y59" s="67">
        <f t="shared" si="6"/>
        <v>164099354</v>
      </c>
      <c r="Z59" s="68">
        <f>+IF(X59&lt;&gt;0,+(Y59/X59)*100,0)</f>
        <v>70.450779693139239</v>
      </c>
      <c r="AA59" s="65">
        <f>SUM(AA56:AA58)</f>
        <v>348507517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49246318</v>
      </c>
      <c r="D7" s="20"/>
      <c r="E7" s="21">
        <v>74400119</v>
      </c>
      <c r="F7" s="22">
        <v>51336082</v>
      </c>
      <c r="G7" s="22">
        <v>4614756</v>
      </c>
      <c r="H7" s="22">
        <v>3450894</v>
      </c>
      <c r="I7" s="22">
        <v>5045270</v>
      </c>
      <c r="J7" s="22">
        <v>13110920</v>
      </c>
      <c r="K7" s="22">
        <v>4661813</v>
      </c>
      <c r="L7" s="22">
        <v>7000591</v>
      </c>
      <c r="M7" s="22">
        <v>970568</v>
      </c>
      <c r="N7" s="22">
        <v>12632972</v>
      </c>
      <c r="O7" s="22">
        <v>4294904</v>
      </c>
      <c r="P7" s="22">
        <v>4673259</v>
      </c>
      <c r="Q7" s="22">
        <v>4825135</v>
      </c>
      <c r="R7" s="22">
        <v>13793298</v>
      </c>
      <c r="S7" s="22"/>
      <c r="T7" s="22"/>
      <c r="U7" s="22"/>
      <c r="V7" s="22"/>
      <c r="W7" s="22">
        <v>39537190</v>
      </c>
      <c r="X7" s="22">
        <v>38502045</v>
      </c>
      <c r="Y7" s="22">
        <v>1035145</v>
      </c>
      <c r="Z7" s="23">
        <v>2.6885455045309934</v>
      </c>
      <c r="AA7" s="20">
        <v>51336082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63156822</v>
      </c>
      <c r="D13" s="20"/>
      <c r="E13" s="21"/>
      <c r="F13" s="22"/>
      <c r="G13" s="22">
        <v>6328315</v>
      </c>
      <c r="H13" s="22">
        <v>6349000</v>
      </c>
      <c r="I13" s="22">
        <v>6389159</v>
      </c>
      <c r="J13" s="22">
        <v>19066474</v>
      </c>
      <c r="K13" s="22">
        <v>6422195</v>
      </c>
      <c r="L13" s="22">
        <v>6458380</v>
      </c>
      <c r="M13" s="22">
        <v>6497620</v>
      </c>
      <c r="N13" s="22">
        <v>19378195</v>
      </c>
      <c r="O13" s="22">
        <v>6456766</v>
      </c>
      <c r="P13" s="22">
        <v>6567032</v>
      </c>
      <c r="Q13" s="22">
        <v>6600510</v>
      </c>
      <c r="R13" s="22">
        <v>19624308</v>
      </c>
      <c r="S13" s="22"/>
      <c r="T13" s="22"/>
      <c r="U13" s="22"/>
      <c r="V13" s="22"/>
      <c r="W13" s="22">
        <v>58068977</v>
      </c>
      <c r="X13" s="22"/>
      <c r="Y13" s="22">
        <v>58068977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>
        <v>11852</v>
      </c>
      <c r="P19" s="22">
        <v>43913</v>
      </c>
      <c r="Q19" s="22"/>
      <c r="R19" s="22">
        <v>55765</v>
      </c>
      <c r="S19" s="22"/>
      <c r="T19" s="22"/>
      <c r="U19" s="22"/>
      <c r="V19" s="22"/>
      <c r="W19" s="22">
        <v>55765</v>
      </c>
      <c r="X19" s="22"/>
      <c r="Y19" s="22">
        <v>55765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112403140</v>
      </c>
      <c r="D32" s="29">
        <f t="shared" ref="D32:Y32" si="0">SUM(D6:D31)</f>
        <v>0</v>
      </c>
      <c r="E32" s="30">
        <f t="shared" si="0"/>
        <v>74400119</v>
      </c>
      <c r="F32" s="31">
        <f t="shared" si="0"/>
        <v>51336082</v>
      </c>
      <c r="G32" s="31">
        <f t="shared" si="0"/>
        <v>10943071</v>
      </c>
      <c r="H32" s="31">
        <f t="shared" si="0"/>
        <v>9799894</v>
      </c>
      <c r="I32" s="31">
        <f t="shared" si="0"/>
        <v>11434429</v>
      </c>
      <c r="J32" s="31">
        <f t="shared" si="0"/>
        <v>32177394</v>
      </c>
      <c r="K32" s="31">
        <f t="shared" si="0"/>
        <v>11084008</v>
      </c>
      <c r="L32" s="31">
        <f t="shared" si="0"/>
        <v>13458971</v>
      </c>
      <c r="M32" s="31">
        <f t="shared" si="0"/>
        <v>7468188</v>
      </c>
      <c r="N32" s="31">
        <f t="shared" si="0"/>
        <v>32011167</v>
      </c>
      <c r="O32" s="31">
        <f t="shared" si="0"/>
        <v>10763522</v>
      </c>
      <c r="P32" s="31">
        <f t="shared" si="0"/>
        <v>11284204</v>
      </c>
      <c r="Q32" s="31">
        <f t="shared" si="0"/>
        <v>11425645</v>
      </c>
      <c r="R32" s="31">
        <f t="shared" si="0"/>
        <v>33473371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97661932</v>
      </c>
      <c r="X32" s="31">
        <f t="shared" si="0"/>
        <v>38502045</v>
      </c>
      <c r="Y32" s="31">
        <f t="shared" si="0"/>
        <v>59159887</v>
      </c>
      <c r="Z32" s="32">
        <f>+IF(X32&lt;&gt;0,+(Y32/X32)*100,0)</f>
        <v>153.65388254052479</v>
      </c>
      <c r="AA32" s="29">
        <f>SUM(AA6:AA31)</f>
        <v>51336082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11121018</v>
      </c>
      <c r="D34" s="20"/>
      <c r="E34" s="21">
        <v>11128747</v>
      </c>
      <c r="F34" s="22">
        <v>11628747</v>
      </c>
      <c r="G34" s="22">
        <v>764350</v>
      </c>
      <c r="H34" s="22">
        <v>786334</v>
      </c>
      <c r="I34" s="22">
        <v>789491</v>
      </c>
      <c r="J34" s="22">
        <v>2340175</v>
      </c>
      <c r="K34" s="22">
        <v>803224</v>
      </c>
      <c r="L34" s="22">
        <v>830835</v>
      </c>
      <c r="M34" s="22">
        <v>940909</v>
      </c>
      <c r="N34" s="22">
        <v>2574968</v>
      </c>
      <c r="O34" s="22">
        <v>887432</v>
      </c>
      <c r="P34" s="22">
        <v>848601</v>
      </c>
      <c r="Q34" s="22">
        <v>737223</v>
      </c>
      <c r="R34" s="22">
        <v>2473256</v>
      </c>
      <c r="S34" s="22"/>
      <c r="T34" s="22"/>
      <c r="U34" s="22"/>
      <c r="V34" s="22"/>
      <c r="W34" s="22">
        <v>7388399</v>
      </c>
      <c r="X34" s="22">
        <v>8471627</v>
      </c>
      <c r="Y34" s="22">
        <v>-1083228</v>
      </c>
      <c r="Z34" s="23">
        <v>-12.786540295034236</v>
      </c>
      <c r="AA34" s="20">
        <v>11628747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75599461</v>
      </c>
      <c r="D37" s="20"/>
      <c r="E37" s="21">
        <v>71025600</v>
      </c>
      <c r="F37" s="22">
        <v>54607782</v>
      </c>
      <c r="G37" s="22">
        <v>10645</v>
      </c>
      <c r="H37" s="22">
        <v>33952</v>
      </c>
      <c r="I37" s="22">
        <v>9995907</v>
      </c>
      <c r="J37" s="22">
        <v>10040504</v>
      </c>
      <c r="K37" s="22">
        <v>5774074</v>
      </c>
      <c r="L37" s="22">
        <v>2737434</v>
      </c>
      <c r="M37" s="22">
        <v>11750780</v>
      </c>
      <c r="N37" s="22">
        <v>20262288</v>
      </c>
      <c r="O37" s="22">
        <v>5159095</v>
      </c>
      <c r="P37" s="22">
        <v>5589557</v>
      </c>
      <c r="Q37" s="22">
        <v>2190804</v>
      </c>
      <c r="R37" s="22">
        <v>12939456</v>
      </c>
      <c r="S37" s="22"/>
      <c r="T37" s="22"/>
      <c r="U37" s="22"/>
      <c r="V37" s="22"/>
      <c r="W37" s="22">
        <v>43242248</v>
      </c>
      <c r="X37" s="22">
        <v>40955832</v>
      </c>
      <c r="Y37" s="22">
        <v>2286416</v>
      </c>
      <c r="Z37" s="23">
        <v>5.5826383895705014</v>
      </c>
      <c r="AA37" s="20">
        <v>54607782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5133988</v>
      </c>
      <c r="F41" s="22">
        <v>5133988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3850506</v>
      </c>
      <c r="Y41" s="22">
        <v>-3850506</v>
      </c>
      <c r="Z41" s="23">
        <v>-100</v>
      </c>
      <c r="AA41" s="20">
        <v>5133988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149639</v>
      </c>
      <c r="D44" s="20"/>
      <c r="E44" s="21">
        <v>866000</v>
      </c>
      <c r="F44" s="22">
        <v>866000</v>
      </c>
      <c r="G44" s="22">
        <v>10837</v>
      </c>
      <c r="H44" s="22">
        <v>10537</v>
      </c>
      <c r="I44" s="22">
        <v>10948</v>
      </c>
      <c r="J44" s="22">
        <v>32322</v>
      </c>
      <c r="K44" s="22">
        <v>11678</v>
      </c>
      <c r="L44" s="22">
        <v>15275</v>
      </c>
      <c r="M44" s="22">
        <v>30618</v>
      </c>
      <c r="N44" s="22">
        <v>57571</v>
      </c>
      <c r="O44" s="22">
        <v>12010</v>
      </c>
      <c r="P44" s="22">
        <v>11508</v>
      </c>
      <c r="Q44" s="22">
        <v>17311</v>
      </c>
      <c r="R44" s="22">
        <v>40829</v>
      </c>
      <c r="S44" s="22"/>
      <c r="T44" s="22"/>
      <c r="U44" s="22"/>
      <c r="V44" s="22"/>
      <c r="W44" s="22">
        <v>130722</v>
      </c>
      <c r="X44" s="22">
        <v>649512</v>
      </c>
      <c r="Y44" s="22">
        <v>-518790</v>
      </c>
      <c r="Z44" s="23">
        <v>-79.873812954956961</v>
      </c>
      <c r="AA44" s="20">
        <v>866000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86870118</v>
      </c>
      <c r="D47" s="29">
        <f t="shared" ref="D47:Y47" si="1">SUM(D34:D46)</f>
        <v>0</v>
      </c>
      <c r="E47" s="30">
        <f t="shared" si="1"/>
        <v>88154335</v>
      </c>
      <c r="F47" s="31">
        <f t="shared" si="1"/>
        <v>72236517</v>
      </c>
      <c r="G47" s="31">
        <f t="shared" si="1"/>
        <v>785832</v>
      </c>
      <c r="H47" s="31">
        <f t="shared" si="1"/>
        <v>830823</v>
      </c>
      <c r="I47" s="31">
        <f t="shared" si="1"/>
        <v>10796346</v>
      </c>
      <c r="J47" s="31">
        <f t="shared" si="1"/>
        <v>12413001</v>
      </c>
      <c r="K47" s="31">
        <f t="shared" si="1"/>
        <v>6588976</v>
      </c>
      <c r="L47" s="31">
        <f t="shared" si="1"/>
        <v>3583544</v>
      </c>
      <c r="M47" s="31">
        <f t="shared" si="1"/>
        <v>12722307</v>
      </c>
      <c r="N47" s="31">
        <f t="shared" si="1"/>
        <v>22894827</v>
      </c>
      <c r="O47" s="31">
        <f t="shared" si="1"/>
        <v>6058537</v>
      </c>
      <c r="P47" s="31">
        <f t="shared" si="1"/>
        <v>6449666</v>
      </c>
      <c r="Q47" s="31">
        <f t="shared" si="1"/>
        <v>2945338</v>
      </c>
      <c r="R47" s="31">
        <f t="shared" si="1"/>
        <v>15453541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50761369</v>
      </c>
      <c r="X47" s="31">
        <f t="shared" si="1"/>
        <v>53927477</v>
      </c>
      <c r="Y47" s="31">
        <f t="shared" si="1"/>
        <v>-3166108</v>
      </c>
      <c r="Z47" s="32">
        <f>+IF(X47&lt;&gt;0,+(Y47/X47)*100,0)</f>
        <v>-5.8710478890010007</v>
      </c>
      <c r="AA47" s="29">
        <f>SUM(AA34:AA46)</f>
        <v>72236517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25533022</v>
      </c>
      <c r="D48" s="39">
        <f t="shared" si="2"/>
        <v>0</v>
      </c>
      <c r="E48" s="40">
        <f t="shared" si="2"/>
        <v>-13754216</v>
      </c>
      <c r="F48" s="41">
        <f t="shared" si="2"/>
        <v>-20900435</v>
      </c>
      <c r="G48" s="41">
        <f t="shared" si="2"/>
        <v>10157239</v>
      </c>
      <c r="H48" s="41">
        <f t="shared" si="2"/>
        <v>8969071</v>
      </c>
      <c r="I48" s="41">
        <f t="shared" si="2"/>
        <v>638083</v>
      </c>
      <c r="J48" s="41">
        <f t="shared" si="2"/>
        <v>19764393</v>
      </c>
      <c r="K48" s="41">
        <f t="shared" si="2"/>
        <v>4495032</v>
      </c>
      <c r="L48" s="41">
        <f t="shared" si="2"/>
        <v>9875427</v>
      </c>
      <c r="M48" s="41">
        <f t="shared" si="2"/>
        <v>-5254119</v>
      </c>
      <c r="N48" s="41">
        <f t="shared" si="2"/>
        <v>9116340</v>
      </c>
      <c r="O48" s="41">
        <f t="shared" si="2"/>
        <v>4704985</v>
      </c>
      <c r="P48" s="41">
        <f t="shared" si="2"/>
        <v>4834538</v>
      </c>
      <c r="Q48" s="41">
        <f t="shared" si="2"/>
        <v>8480307</v>
      </c>
      <c r="R48" s="41">
        <f t="shared" si="2"/>
        <v>18019830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46900563</v>
      </c>
      <c r="X48" s="41">
        <f t="shared" si="2"/>
        <v>-15425432</v>
      </c>
      <c r="Y48" s="41">
        <f t="shared" si="2"/>
        <v>62325995</v>
      </c>
      <c r="Z48" s="42">
        <f>+IF(X48&lt;&gt;0,+(Y48/X48)*100,0)</f>
        <v>-404.0469984892481</v>
      </c>
      <c r="AA48" s="39">
        <f>+AA32-AA47</f>
        <v>-20900435</v>
      </c>
    </row>
    <row r="49" spans="1:27" x14ac:dyDescent="0.25">
      <c r="A49" s="43" t="s">
        <v>74</v>
      </c>
      <c r="B49" s="15" t="s">
        <v>32</v>
      </c>
      <c r="C49" s="20">
        <v>30572606</v>
      </c>
      <c r="D49" s="20"/>
      <c r="E49" s="21"/>
      <c r="F49" s="22">
        <v>42500000</v>
      </c>
      <c r="G49" s="22"/>
      <c r="H49" s="22">
        <v>10000000</v>
      </c>
      <c r="I49" s="22"/>
      <c r="J49" s="22">
        <v>10000000</v>
      </c>
      <c r="K49" s="22"/>
      <c r="L49" s="22">
        <v>20000000</v>
      </c>
      <c r="M49" s="22"/>
      <c r="N49" s="22">
        <v>20000000</v>
      </c>
      <c r="O49" s="22"/>
      <c r="P49" s="22"/>
      <c r="Q49" s="22">
        <v>12500000</v>
      </c>
      <c r="R49" s="22">
        <v>12500000</v>
      </c>
      <c r="S49" s="22"/>
      <c r="T49" s="22"/>
      <c r="U49" s="22"/>
      <c r="V49" s="22"/>
      <c r="W49" s="22">
        <v>42500000</v>
      </c>
      <c r="X49" s="22">
        <v>10625000</v>
      </c>
      <c r="Y49" s="22">
        <v>31875000</v>
      </c>
      <c r="Z49" s="23">
        <v>300</v>
      </c>
      <c r="AA49" s="20">
        <v>42500000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56105628</v>
      </c>
      <c r="D51" s="48">
        <f t="shared" si="3"/>
        <v>0</v>
      </c>
      <c r="E51" s="49">
        <f t="shared" si="3"/>
        <v>-13754216</v>
      </c>
      <c r="F51" s="50">
        <f t="shared" si="3"/>
        <v>21599565</v>
      </c>
      <c r="G51" s="50">
        <f t="shared" si="3"/>
        <v>10157239</v>
      </c>
      <c r="H51" s="50">
        <f t="shared" si="3"/>
        <v>18969071</v>
      </c>
      <c r="I51" s="50">
        <f t="shared" si="3"/>
        <v>638083</v>
      </c>
      <c r="J51" s="50">
        <f t="shared" si="3"/>
        <v>29764393</v>
      </c>
      <c r="K51" s="50">
        <f t="shared" si="3"/>
        <v>4495032</v>
      </c>
      <c r="L51" s="50">
        <f t="shared" si="3"/>
        <v>29875427</v>
      </c>
      <c r="M51" s="50">
        <f t="shared" si="3"/>
        <v>-5254119</v>
      </c>
      <c r="N51" s="50">
        <f t="shared" si="3"/>
        <v>29116340</v>
      </c>
      <c r="O51" s="50">
        <f t="shared" si="3"/>
        <v>4704985</v>
      </c>
      <c r="P51" s="50">
        <f t="shared" si="3"/>
        <v>4834538</v>
      </c>
      <c r="Q51" s="50">
        <f t="shared" si="3"/>
        <v>20980307</v>
      </c>
      <c r="R51" s="50">
        <f t="shared" si="3"/>
        <v>30519830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89400563</v>
      </c>
      <c r="X51" s="50">
        <f t="shared" si="3"/>
        <v>-4800432</v>
      </c>
      <c r="Y51" s="50">
        <f t="shared" si="3"/>
        <v>94200995</v>
      </c>
      <c r="Z51" s="51">
        <f>+IF(X51&lt;&gt;0,+(Y51/X51)*100,0)</f>
        <v>-1962.3441181960293</v>
      </c>
      <c r="AA51" s="48">
        <f>SUM(AA48:AA50)</f>
        <v>21599565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56105628</v>
      </c>
      <c r="D53" s="54">
        <f>+D51-D52</f>
        <v>0</v>
      </c>
      <c r="E53" s="55">
        <f t="shared" si="4"/>
        <v>-13754216</v>
      </c>
      <c r="F53" s="56">
        <f t="shared" si="4"/>
        <v>21599565</v>
      </c>
      <c r="G53" s="56">
        <f t="shared" si="4"/>
        <v>10157239</v>
      </c>
      <c r="H53" s="56">
        <f t="shared" si="4"/>
        <v>18969071</v>
      </c>
      <c r="I53" s="56">
        <f t="shared" si="4"/>
        <v>638083</v>
      </c>
      <c r="J53" s="56">
        <f t="shared" si="4"/>
        <v>29764393</v>
      </c>
      <c r="K53" s="56">
        <f t="shared" si="4"/>
        <v>4495032</v>
      </c>
      <c r="L53" s="56">
        <f t="shared" si="4"/>
        <v>29875427</v>
      </c>
      <c r="M53" s="56">
        <f t="shared" si="4"/>
        <v>-5254119</v>
      </c>
      <c r="N53" s="56">
        <f t="shared" si="4"/>
        <v>29116340</v>
      </c>
      <c r="O53" s="56">
        <f t="shared" si="4"/>
        <v>4704985</v>
      </c>
      <c r="P53" s="56">
        <f t="shared" si="4"/>
        <v>4834538</v>
      </c>
      <c r="Q53" s="56">
        <f t="shared" si="4"/>
        <v>20980307</v>
      </c>
      <c r="R53" s="56">
        <f t="shared" si="4"/>
        <v>30519830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89400563</v>
      </c>
      <c r="X53" s="56">
        <f t="shared" si="4"/>
        <v>-4800432</v>
      </c>
      <c r="Y53" s="56">
        <f t="shared" si="4"/>
        <v>94200995</v>
      </c>
      <c r="Z53" s="57">
        <f>+IF(X53&lt;&gt;0,+(Y53/X53)*100,0)</f>
        <v>-1962.3441181960293</v>
      </c>
      <c r="AA53" s="54">
        <f>+AA51-AA52</f>
        <v>21599565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56105628</v>
      </c>
      <c r="D56" s="48">
        <f>SUM(D53:D55)</f>
        <v>0</v>
      </c>
      <c r="E56" s="49">
        <f t="shared" si="5"/>
        <v>-13754216</v>
      </c>
      <c r="F56" s="50">
        <f t="shared" si="5"/>
        <v>21599565</v>
      </c>
      <c r="G56" s="50">
        <f t="shared" si="5"/>
        <v>10157239</v>
      </c>
      <c r="H56" s="50">
        <f t="shared" si="5"/>
        <v>18969071</v>
      </c>
      <c r="I56" s="50">
        <f t="shared" si="5"/>
        <v>638083</v>
      </c>
      <c r="J56" s="50">
        <f t="shared" si="5"/>
        <v>29764393</v>
      </c>
      <c r="K56" s="50">
        <f t="shared" si="5"/>
        <v>4495032</v>
      </c>
      <c r="L56" s="50">
        <f t="shared" si="5"/>
        <v>29875427</v>
      </c>
      <c r="M56" s="50">
        <f t="shared" si="5"/>
        <v>-5254119</v>
      </c>
      <c r="N56" s="50">
        <f t="shared" si="5"/>
        <v>29116340</v>
      </c>
      <c r="O56" s="50">
        <f t="shared" si="5"/>
        <v>4704985</v>
      </c>
      <c r="P56" s="50">
        <f t="shared" si="5"/>
        <v>4834538</v>
      </c>
      <c r="Q56" s="50">
        <f t="shared" si="5"/>
        <v>20980307</v>
      </c>
      <c r="R56" s="50">
        <f t="shared" si="5"/>
        <v>30519830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89400563</v>
      </c>
      <c r="X56" s="50">
        <f t="shared" si="5"/>
        <v>-4800432</v>
      </c>
      <c r="Y56" s="50">
        <f t="shared" si="5"/>
        <v>94200995</v>
      </c>
      <c r="Z56" s="51">
        <f>+IF(X56&lt;&gt;0,+(Y56/X56)*100,0)</f>
        <v>-1962.3441181960293</v>
      </c>
      <c r="AA56" s="48">
        <f>SUM(AA53:AA55)</f>
        <v>21599565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56105628</v>
      </c>
      <c r="D59" s="65">
        <f>SUM(D56:D58)</f>
        <v>0</v>
      </c>
      <c r="E59" s="66">
        <f t="shared" si="6"/>
        <v>-13754216</v>
      </c>
      <c r="F59" s="67">
        <f t="shared" si="6"/>
        <v>21599565</v>
      </c>
      <c r="G59" s="67">
        <f t="shared" si="6"/>
        <v>10157239</v>
      </c>
      <c r="H59" s="67">
        <f t="shared" si="6"/>
        <v>18969071</v>
      </c>
      <c r="I59" s="67">
        <f t="shared" si="6"/>
        <v>638083</v>
      </c>
      <c r="J59" s="67">
        <f t="shared" si="6"/>
        <v>29764393</v>
      </c>
      <c r="K59" s="67">
        <f t="shared" si="6"/>
        <v>4495032</v>
      </c>
      <c r="L59" s="67">
        <f t="shared" si="6"/>
        <v>29875427</v>
      </c>
      <c r="M59" s="67">
        <f t="shared" si="6"/>
        <v>-5254119</v>
      </c>
      <c r="N59" s="67">
        <f t="shared" si="6"/>
        <v>29116340</v>
      </c>
      <c r="O59" s="67">
        <f t="shared" si="6"/>
        <v>4704985</v>
      </c>
      <c r="P59" s="67">
        <f t="shared" si="6"/>
        <v>4834538</v>
      </c>
      <c r="Q59" s="67">
        <f t="shared" si="6"/>
        <v>20980307</v>
      </c>
      <c r="R59" s="67">
        <f t="shared" si="6"/>
        <v>30519830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89400563</v>
      </c>
      <c r="X59" s="67">
        <f t="shared" si="6"/>
        <v>-4800432</v>
      </c>
      <c r="Y59" s="67">
        <f t="shared" si="6"/>
        <v>94200995</v>
      </c>
      <c r="Z59" s="68">
        <f>+IF(X59&lt;&gt;0,+(Y59/X59)*100,0)</f>
        <v>-1962.3441181960293</v>
      </c>
      <c r="AA59" s="65">
        <f>SUM(AA56:AA58)</f>
        <v>21599565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127989205</v>
      </c>
      <c r="D7" s="20"/>
      <c r="E7" s="21">
        <v>142940475</v>
      </c>
      <c r="F7" s="22">
        <v>120840475</v>
      </c>
      <c r="G7" s="22">
        <v>10553832</v>
      </c>
      <c r="H7" s="22">
        <v>28766603</v>
      </c>
      <c r="I7" s="22">
        <v>-4765824</v>
      </c>
      <c r="J7" s="22">
        <v>34554611</v>
      </c>
      <c r="K7" s="22">
        <v>8404819</v>
      </c>
      <c r="L7" s="22">
        <v>6941020</v>
      </c>
      <c r="M7" s="22">
        <v>10265107</v>
      </c>
      <c r="N7" s="22">
        <v>25610946</v>
      </c>
      <c r="O7" s="22">
        <v>21247088</v>
      </c>
      <c r="P7" s="22"/>
      <c r="Q7" s="22">
        <v>12753424</v>
      </c>
      <c r="R7" s="22">
        <v>34000512</v>
      </c>
      <c r="S7" s="22"/>
      <c r="T7" s="22"/>
      <c r="U7" s="22"/>
      <c r="V7" s="22"/>
      <c r="W7" s="22">
        <v>94166069</v>
      </c>
      <c r="X7" s="22">
        <v>99699957</v>
      </c>
      <c r="Y7" s="22">
        <v>-5533888</v>
      </c>
      <c r="Z7" s="23">
        <v>-5.5505420127713796</v>
      </c>
      <c r="AA7" s="20">
        <v>120840475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20000000</v>
      </c>
      <c r="G13" s="22">
        <v>1568853</v>
      </c>
      <c r="H13" s="22">
        <v>1562954</v>
      </c>
      <c r="I13" s="22">
        <v>1569971</v>
      </c>
      <c r="J13" s="22">
        <v>4701778</v>
      </c>
      <c r="K13" s="22">
        <v>1536431</v>
      </c>
      <c r="L13" s="22">
        <v>1554406</v>
      </c>
      <c r="M13" s="22">
        <v>1671999</v>
      </c>
      <c r="N13" s="22">
        <v>4762836</v>
      </c>
      <c r="O13" s="22">
        <v>1677354</v>
      </c>
      <c r="P13" s="22"/>
      <c r="Q13" s="22">
        <v>1651058</v>
      </c>
      <c r="R13" s="22">
        <v>3328412</v>
      </c>
      <c r="S13" s="22"/>
      <c r="T13" s="22"/>
      <c r="U13" s="22"/>
      <c r="V13" s="22"/>
      <c r="W13" s="22">
        <v>12793026</v>
      </c>
      <c r="X13" s="22">
        <v>5000000</v>
      </c>
      <c r="Y13" s="22">
        <v>7793026</v>
      </c>
      <c r="Z13" s="23">
        <v>155.86051999999998</v>
      </c>
      <c r="AA13" s="20">
        <v>20000000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>
        <v>13527397</v>
      </c>
      <c r="M25" s="22">
        <v>5738026</v>
      </c>
      <c r="N25" s="22">
        <v>19265423</v>
      </c>
      <c r="O25" s="22"/>
      <c r="P25" s="22"/>
      <c r="Q25" s="22">
        <v>-19265423</v>
      </c>
      <c r="R25" s="22">
        <v>-19265423</v>
      </c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127989205</v>
      </c>
      <c r="D32" s="29">
        <f t="shared" ref="D32:Y32" si="0">SUM(D6:D31)</f>
        <v>0</v>
      </c>
      <c r="E32" s="30">
        <f t="shared" si="0"/>
        <v>142940475</v>
      </c>
      <c r="F32" s="31">
        <f t="shared" si="0"/>
        <v>140840475</v>
      </c>
      <c r="G32" s="31">
        <f t="shared" si="0"/>
        <v>12122685</v>
      </c>
      <c r="H32" s="31">
        <f t="shared" si="0"/>
        <v>30329557</v>
      </c>
      <c r="I32" s="31">
        <f t="shared" si="0"/>
        <v>-3195853</v>
      </c>
      <c r="J32" s="31">
        <f t="shared" si="0"/>
        <v>39256389</v>
      </c>
      <c r="K32" s="31">
        <f t="shared" si="0"/>
        <v>9941250</v>
      </c>
      <c r="L32" s="31">
        <f t="shared" si="0"/>
        <v>22022823</v>
      </c>
      <c r="M32" s="31">
        <f t="shared" si="0"/>
        <v>17675132</v>
      </c>
      <c r="N32" s="31">
        <f t="shared" si="0"/>
        <v>49639205</v>
      </c>
      <c r="O32" s="31">
        <f t="shared" si="0"/>
        <v>22924442</v>
      </c>
      <c r="P32" s="31">
        <f t="shared" si="0"/>
        <v>0</v>
      </c>
      <c r="Q32" s="31">
        <f t="shared" si="0"/>
        <v>-4860941</v>
      </c>
      <c r="R32" s="31">
        <f t="shared" si="0"/>
        <v>18063501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106959095</v>
      </c>
      <c r="X32" s="31">
        <f t="shared" si="0"/>
        <v>104699957</v>
      </c>
      <c r="Y32" s="31">
        <f t="shared" si="0"/>
        <v>2259138</v>
      </c>
      <c r="Z32" s="32">
        <f>+IF(X32&lt;&gt;0,+(Y32/X32)*100,0)</f>
        <v>2.1577258145387779</v>
      </c>
      <c r="AA32" s="29">
        <f>SUM(AA6:AA31)</f>
        <v>140840475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37055456</v>
      </c>
      <c r="D34" s="20"/>
      <c r="E34" s="21">
        <v>39286273</v>
      </c>
      <c r="F34" s="22">
        <v>39286273</v>
      </c>
      <c r="G34" s="22">
        <v>97757</v>
      </c>
      <c r="H34" s="22">
        <v>97757</v>
      </c>
      <c r="I34" s="22">
        <v>9472834</v>
      </c>
      <c r="J34" s="22">
        <v>9668348</v>
      </c>
      <c r="K34" s="22">
        <v>3329025</v>
      </c>
      <c r="L34" s="22">
        <v>3495730</v>
      </c>
      <c r="M34" s="22">
        <v>3619644</v>
      </c>
      <c r="N34" s="22">
        <v>10444399</v>
      </c>
      <c r="O34" s="22">
        <v>3627182</v>
      </c>
      <c r="P34" s="22"/>
      <c r="Q34" s="22">
        <v>3192652</v>
      </c>
      <c r="R34" s="22">
        <v>6819834</v>
      </c>
      <c r="S34" s="22"/>
      <c r="T34" s="22"/>
      <c r="U34" s="22"/>
      <c r="V34" s="22"/>
      <c r="W34" s="22">
        <v>26932581</v>
      </c>
      <c r="X34" s="22">
        <v>29223335</v>
      </c>
      <c r="Y34" s="22">
        <v>-2290754</v>
      </c>
      <c r="Z34" s="23">
        <v>-7.8387836295891615</v>
      </c>
      <c r="AA34" s="20">
        <v>39286273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24703763</v>
      </c>
      <c r="D37" s="20"/>
      <c r="E37" s="21">
        <v>20000000</v>
      </c>
      <c r="F37" s="22">
        <v>22361341</v>
      </c>
      <c r="G37" s="22"/>
      <c r="H37" s="22">
        <v>17918</v>
      </c>
      <c r="I37" s="22"/>
      <c r="J37" s="22">
        <v>17918</v>
      </c>
      <c r="K37" s="22">
        <v>9904</v>
      </c>
      <c r="L37" s="22">
        <v>13554</v>
      </c>
      <c r="M37" s="22">
        <v>102013</v>
      </c>
      <c r="N37" s="22">
        <v>125471</v>
      </c>
      <c r="O37" s="22">
        <v>251048</v>
      </c>
      <c r="P37" s="22"/>
      <c r="Q37" s="22"/>
      <c r="R37" s="22">
        <v>251048</v>
      </c>
      <c r="S37" s="22"/>
      <c r="T37" s="22"/>
      <c r="U37" s="22"/>
      <c r="V37" s="22"/>
      <c r="W37" s="22">
        <v>394437</v>
      </c>
      <c r="X37" s="22">
        <v>16764070</v>
      </c>
      <c r="Y37" s="22">
        <v>-16369633</v>
      </c>
      <c r="Z37" s="23">
        <v>-97.647128650739347</v>
      </c>
      <c r="AA37" s="20">
        <v>22361341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11249997</v>
      </c>
      <c r="Y38" s="22">
        <v>-11249997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>
        <v>190982815</v>
      </c>
      <c r="D39" s="20"/>
      <c r="E39" s="21">
        <v>26650565</v>
      </c>
      <c r="F39" s="22">
        <v>15397565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14548170</v>
      </c>
      <c r="Y39" s="22">
        <v>-14548170</v>
      </c>
      <c r="Z39" s="23">
        <v>-100</v>
      </c>
      <c r="AA39" s="20">
        <v>15397565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22215243</v>
      </c>
      <c r="D41" s="20"/>
      <c r="E41" s="21">
        <v>14225366</v>
      </c>
      <c r="F41" s="22">
        <v>18241318</v>
      </c>
      <c r="G41" s="22">
        <v>189480</v>
      </c>
      <c r="H41" s="22">
        <v>297602</v>
      </c>
      <c r="I41" s="22">
        <v>2357259</v>
      </c>
      <c r="J41" s="22">
        <v>2844341</v>
      </c>
      <c r="K41" s="22">
        <v>2215226</v>
      </c>
      <c r="L41" s="22">
        <v>759845</v>
      </c>
      <c r="M41" s="22">
        <v>2123193</v>
      </c>
      <c r="N41" s="22">
        <v>5098264</v>
      </c>
      <c r="O41" s="22">
        <v>2016758</v>
      </c>
      <c r="P41" s="22"/>
      <c r="Q41" s="22">
        <v>2657010</v>
      </c>
      <c r="R41" s="22">
        <v>4673768</v>
      </c>
      <c r="S41" s="22"/>
      <c r="T41" s="22"/>
      <c r="U41" s="22"/>
      <c r="V41" s="22"/>
      <c r="W41" s="22">
        <v>12616373</v>
      </c>
      <c r="X41" s="22">
        <v>11559957</v>
      </c>
      <c r="Y41" s="22">
        <v>1056416</v>
      </c>
      <c r="Z41" s="23">
        <v>9.1385807057932826</v>
      </c>
      <c r="AA41" s="20">
        <v>18241318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1055142</v>
      </c>
      <c r="D44" s="20"/>
      <c r="E44" s="21">
        <v>1058480</v>
      </c>
      <c r="F44" s="22">
        <v>1130400</v>
      </c>
      <c r="G44" s="22"/>
      <c r="H44" s="22"/>
      <c r="I44" s="22"/>
      <c r="J44" s="22"/>
      <c r="K44" s="22"/>
      <c r="L44" s="22"/>
      <c r="M44" s="22"/>
      <c r="N44" s="22"/>
      <c r="O44" s="22">
        <v>785576</v>
      </c>
      <c r="P44" s="22"/>
      <c r="Q44" s="22">
        <v>1655</v>
      </c>
      <c r="R44" s="22">
        <v>787231</v>
      </c>
      <c r="S44" s="22"/>
      <c r="T44" s="22"/>
      <c r="U44" s="22"/>
      <c r="V44" s="22"/>
      <c r="W44" s="22">
        <v>787231</v>
      </c>
      <c r="X44" s="22">
        <v>161125</v>
      </c>
      <c r="Y44" s="22">
        <v>626106</v>
      </c>
      <c r="Z44" s="23">
        <v>388.58401861908459</v>
      </c>
      <c r="AA44" s="20">
        <v>1130400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276012419</v>
      </c>
      <c r="D47" s="29">
        <f t="shared" ref="D47:Y47" si="1">SUM(D34:D46)</f>
        <v>0</v>
      </c>
      <c r="E47" s="30">
        <f t="shared" si="1"/>
        <v>126220684</v>
      </c>
      <c r="F47" s="31">
        <f t="shared" si="1"/>
        <v>121416897</v>
      </c>
      <c r="G47" s="31">
        <f t="shared" si="1"/>
        <v>287237</v>
      </c>
      <c r="H47" s="31">
        <f t="shared" si="1"/>
        <v>413277</v>
      </c>
      <c r="I47" s="31">
        <f t="shared" si="1"/>
        <v>11830093</v>
      </c>
      <c r="J47" s="31">
        <f t="shared" si="1"/>
        <v>12530607</v>
      </c>
      <c r="K47" s="31">
        <f t="shared" si="1"/>
        <v>5554155</v>
      </c>
      <c r="L47" s="31">
        <f t="shared" si="1"/>
        <v>4269129</v>
      </c>
      <c r="M47" s="31">
        <f t="shared" si="1"/>
        <v>5844850</v>
      </c>
      <c r="N47" s="31">
        <f t="shared" si="1"/>
        <v>15668134</v>
      </c>
      <c r="O47" s="31">
        <f t="shared" si="1"/>
        <v>6680564</v>
      </c>
      <c r="P47" s="31">
        <f t="shared" si="1"/>
        <v>0</v>
      </c>
      <c r="Q47" s="31">
        <f t="shared" si="1"/>
        <v>5851317</v>
      </c>
      <c r="R47" s="31">
        <f t="shared" si="1"/>
        <v>12531881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40730622</v>
      </c>
      <c r="X47" s="31">
        <f t="shared" si="1"/>
        <v>83506654</v>
      </c>
      <c r="Y47" s="31">
        <f t="shared" si="1"/>
        <v>-42776032</v>
      </c>
      <c r="Z47" s="32">
        <f>+IF(X47&lt;&gt;0,+(Y47/X47)*100,0)</f>
        <v>-51.224698812623956</v>
      </c>
      <c r="AA47" s="29">
        <f>SUM(AA34:AA46)</f>
        <v>121416897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-148023214</v>
      </c>
      <c r="D48" s="39">
        <f t="shared" si="2"/>
        <v>0</v>
      </c>
      <c r="E48" s="40">
        <f t="shared" si="2"/>
        <v>16719791</v>
      </c>
      <c r="F48" s="41">
        <f t="shared" si="2"/>
        <v>19423578</v>
      </c>
      <c r="G48" s="41">
        <f t="shared" si="2"/>
        <v>11835448</v>
      </c>
      <c r="H48" s="41">
        <f t="shared" si="2"/>
        <v>29916280</v>
      </c>
      <c r="I48" s="41">
        <f t="shared" si="2"/>
        <v>-15025946</v>
      </c>
      <c r="J48" s="41">
        <f t="shared" si="2"/>
        <v>26725782</v>
      </c>
      <c r="K48" s="41">
        <f t="shared" si="2"/>
        <v>4387095</v>
      </c>
      <c r="L48" s="41">
        <f t="shared" si="2"/>
        <v>17753694</v>
      </c>
      <c r="M48" s="41">
        <f t="shared" si="2"/>
        <v>11830282</v>
      </c>
      <c r="N48" s="41">
        <f t="shared" si="2"/>
        <v>33971071</v>
      </c>
      <c r="O48" s="41">
        <f t="shared" si="2"/>
        <v>16243878</v>
      </c>
      <c r="P48" s="41">
        <f t="shared" si="2"/>
        <v>0</v>
      </c>
      <c r="Q48" s="41">
        <f t="shared" si="2"/>
        <v>-10712258</v>
      </c>
      <c r="R48" s="41">
        <f t="shared" si="2"/>
        <v>5531620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66228473</v>
      </c>
      <c r="X48" s="41">
        <f t="shared" si="2"/>
        <v>21193303</v>
      </c>
      <c r="Y48" s="41">
        <f t="shared" si="2"/>
        <v>45035170</v>
      </c>
      <c r="Z48" s="42">
        <f>+IF(X48&lt;&gt;0,+(Y48/X48)*100,0)</f>
        <v>212.49717422527294</v>
      </c>
      <c r="AA48" s="39">
        <f>+AA32-AA47</f>
        <v>19423578</v>
      </c>
    </row>
    <row r="49" spans="1:27" x14ac:dyDescent="0.25">
      <c r="A49" s="43" t="s">
        <v>74</v>
      </c>
      <c r="B49" s="15" t="s">
        <v>32</v>
      </c>
      <c r="C49" s="20">
        <v>60791174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>
        <v>15000000</v>
      </c>
      <c r="M49" s="22"/>
      <c r="N49" s="22">
        <v>15000000</v>
      </c>
      <c r="O49" s="22"/>
      <c r="P49" s="22"/>
      <c r="Q49" s="22">
        <v>3573405</v>
      </c>
      <c r="R49" s="22">
        <v>3573405</v>
      </c>
      <c r="S49" s="22"/>
      <c r="T49" s="22"/>
      <c r="U49" s="22"/>
      <c r="V49" s="22"/>
      <c r="W49" s="22">
        <v>18573405</v>
      </c>
      <c r="X49" s="22">
        <v>18749997</v>
      </c>
      <c r="Y49" s="22">
        <v>-176592</v>
      </c>
      <c r="Z49" s="23">
        <v>-0.9418241506918642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43964000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23410043</v>
      </c>
      <c r="R50" s="45">
        <v>23410043</v>
      </c>
      <c r="S50" s="45"/>
      <c r="T50" s="22"/>
      <c r="U50" s="45"/>
      <c r="V50" s="45"/>
      <c r="W50" s="45">
        <v>23410043</v>
      </c>
      <c r="X50" s="22">
        <v>10991000</v>
      </c>
      <c r="Y50" s="45">
        <v>12419043</v>
      </c>
      <c r="Z50" s="46">
        <v>112.99283959603312</v>
      </c>
      <c r="AA50" s="44">
        <v>43964000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-87232040</v>
      </c>
      <c r="D51" s="48">
        <f t="shared" si="3"/>
        <v>0</v>
      </c>
      <c r="E51" s="49">
        <f t="shared" si="3"/>
        <v>41719791</v>
      </c>
      <c r="F51" s="50">
        <f t="shared" si="3"/>
        <v>88387578</v>
      </c>
      <c r="G51" s="50">
        <f t="shared" si="3"/>
        <v>11835448</v>
      </c>
      <c r="H51" s="50">
        <f t="shared" si="3"/>
        <v>29916280</v>
      </c>
      <c r="I51" s="50">
        <f t="shared" si="3"/>
        <v>-15025946</v>
      </c>
      <c r="J51" s="50">
        <f t="shared" si="3"/>
        <v>26725782</v>
      </c>
      <c r="K51" s="50">
        <f t="shared" si="3"/>
        <v>4387095</v>
      </c>
      <c r="L51" s="50">
        <f t="shared" si="3"/>
        <v>32753694</v>
      </c>
      <c r="M51" s="50">
        <f t="shared" si="3"/>
        <v>11830282</v>
      </c>
      <c r="N51" s="50">
        <f t="shared" si="3"/>
        <v>48971071</v>
      </c>
      <c r="O51" s="50">
        <f t="shared" si="3"/>
        <v>16243878</v>
      </c>
      <c r="P51" s="50">
        <f t="shared" si="3"/>
        <v>0</v>
      </c>
      <c r="Q51" s="50">
        <f t="shared" si="3"/>
        <v>16271190</v>
      </c>
      <c r="R51" s="50">
        <f t="shared" si="3"/>
        <v>32515068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108211921</v>
      </c>
      <c r="X51" s="50">
        <f t="shared" si="3"/>
        <v>50934300</v>
      </c>
      <c r="Y51" s="50">
        <f t="shared" si="3"/>
        <v>57277621</v>
      </c>
      <c r="Z51" s="51">
        <f>+IF(X51&lt;&gt;0,+(Y51/X51)*100,0)</f>
        <v>112.45392790320079</v>
      </c>
      <c r="AA51" s="48">
        <f>SUM(AA48:AA50)</f>
        <v>88387578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-87232040</v>
      </c>
      <c r="D53" s="54">
        <f>+D51-D52</f>
        <v>0</v>
      </c>
      <c r="E53" s="55">
        <f t="shared" si="4"/>
        <v>41719791</v>
      </c>
      <c r="F53" s="56">
        <f t="shared" si="4"/>
        <v>88387578</v>
      </c>
      <c r="G53" s="56">
        <f t="shared" si="4"/>
        <v>11835448</v>
      </c>
      <c r="H53" s="56">
        <f t="shared" si="4"/>
        <v>29916280</v>
      </c>
      <c r="I53" s="56">
        <f t="shared" si="4"/>
        <v>-15025946</v>
      </c>
      <c r="J53" s="56">
        <f t="shared" si="4"/>
        <v>26725782</v>
      </c>
      <c r="K53" s="56">
        <f t="shared" si="4"/>
        <v>4387095</v>
      </c>
      <c r="L53" s="56">
        <f t="shared" si="4"/>
        <v>32753694</v>
      </c>
      <c r="M53" s="56">
        <f t="shared" si="4"/>
        <v>11830282</v>
      </c>
      <c r="N53" s="56">
        <f t="shared" si="4"/>
        <v>48971071</v>
      </c>
      <c r="O53" s="56">
        <f t="shared" si="4"/>
        <v>16243878</v>
      </c>
      <c r="P53" s="56">
        <f t="shared" si="4"/>
        <v>0</v>
      </c>
      <c r="Q53" s="56">
        <f t="shared" si="4"/>
        <v>16271190</v>
      </c>
      <c r="R53" s="56">
        <f t="shared" si="4"/>
        <v>32515068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108211921</v>
      </c>
      <c r="X53" s="56">
        <f t="shared" si="4"/>
        <v>50934300</v>
      </c>
      <c r="Y53" s="56">
        <f t="shared" si="4"/>
        <v>57277621</v>
      </c>
      <c r="Z53" s="57">
        <f>+IF(X53&lt;&gt;0,+(Y53/X53)*100,0)</f>
        <v>112.45392790320079</v>
      </c>
      <c r="AA53" s="54">
        <f>+AA51-AA52</f>
        <v>88387578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-87232040</v>
      </c>
      <c r="D56" s="48">
        <f>SUM(D53:D55)</f>
        <v>0</v>
      </c>
      <c r="E56" s="49">
        <f t="shared" si="5"/>
        <v>41719791</v>
      </c>
      <c r="F56" s="50">
        <f t="shared" si="5"/>
        <v>88387578</v>
      </c>
      <c r="G56" s="50">
        <f t="shared" si="5"/>
        <v>11835448</v>
      </c>
      <c r="H56" s="50">
        <f t="shared" si="5"/>
        <v>29916280</v>
      </c>
      <c r="I56" s="50">
        <f t="shared" si="5"/>
        <v>-15025946</v>
      </c>
      <c r="J56" s="50">
        <f t="shared" si="5"/>
        <v>26725782</v>
      </c>
      <c r="K56" s="50">
        <f t="shared" si="5"/>
        <v>4387095</v>
      </c>
      <c r="L56" s="50">
        <f t="shared" si="5"/>
        <v>32753694</v>
      </c>
      <c r="M56" s="50">
        <f t="shared" si="5"/>
        <v>11830282</v>
      </c>
      <c r="N56" s="50">
        <f t="shared" si="5"/>
        <v>48971071</v>
      </c>
      <c r="O56" s="50">
        <f t="shared" si="5"/>
        <v>16243878</v>
      </c>
      <c r="P56" s="50">
        <f t="shared" si="5"/>
        <v>0</v>
      </c>
      <c r="Q56" s="50">
        <f t="shared" si="5"/>
        <v>16271190</v>
      </c>
      <c r="R56" s="50">
        <f t="shared" si="5"/>
        <v>32515068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108211921</v>
      </c>
      <c r="X56" s="50">
        <f t="shared" si="5"/>
        <v>50934300</v>
      </c>
      <c r="Y56" s="50">
        <f t="shared" si="5"/>
        <v>57277621</v>
      </c>
      <c r="Z56" s="51">
        <f>+IF(X56&lt;&gt;0,+(Y56/X56)*100,0)</f>
        <v>112.45392790320079</v>
      </c>
      <c r="AA56" s="48">
        <f>SUM(AA53:AA55)</f>
        <v>88387578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-87232040</v>
      </c>
      <c r="D59" s="65">
        <f>SUM(D56:D58)</f>
        <v>0</v>
      </c>
      <c r="E59" s="66">
        <f t="shared" si="6"/>
        <v>41719791</v>
      </c>
      <c r="F59" s="67">
        <f t="shared" si="6"/>
        <v>88387578</v>
      </c>
      <c r="G59" s="67">
        <f t="shared" si="6"/>
        <v>11835448</v>
      </c>
      <c r="H59" s="67">
        <f t="shared" si="6"/>
        <v>29916280</v>
      </c>
      <c r="I59" s="67">
        <f t="shared" si="6"/>
        <v>-15025946</v>
      </c>
      <c r="J59" s="67">
        <f t="shared" si="6"/>
        <v>26725782</v>
      </c>
      <c r="K59" s="67">
        <f t="shared" si="6"/>
        <v>4387095</v>
      </c>
      <c r="L59" s="67">
        <f t="shared" si="6"/>
        <v>32753694</v>
      </c>
      <c r="M59" s="67">
        <f t="shared" si="6"/>
        <v>11830282</v>
      </c>
      <c r="N59" s="67">
        <f t="shared" si="6"/>
        <v>48971071</v>
      </c>
      <c r="O59" s="67">
        <f t="shared" si="6"/>
        <v>16243878</v>
      </c>
      <c r="P59" s="67">
        <f t="shared" si="6"/>
        <v>0</v>
      </c>
      <c r="Q59" s="67">
        <f t="shared" si="6"/>
        <v>16271190</v>
      </c>
      <c r="R59" s="67">
        <f t="shared" si="6"/>
        <v>32515068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108211921</v>
      </c>
      <c r="X59" s="67">
        <f t="shared" si="6"/>
        <v>50934300</v>
      </c>
      <c r="Y59" s="67">
        <f t="shared" si="6"/>
        <v>57277621</v>
      </c>
      <c r="Z59" s="68">
        <f>+IF(X59&lt;&gt;0,+(Y59/X59)*100,0)</f>
        <v>112.45392790320079</v>
      </c>
      <c r="AA59" s="65">
        <f>SUM(AA56:AA58)</f>
        <v>88387578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27076D3-97E8-4445-8CCA-F6FEE823E971}"/>
</file>

<file path=customXml/itemProps2.xml><?xml version="1.0" encoding="utf-8"?>
<ds:datastoreItem xmlns:ds="http://schemas.openxmlformats.org/officeDocument/2006/customXml" ds:itemID="{BAA82819-FE31-484B-BFA1-23F3A4334946}"/>
</file>

<file path=customXml/itemProps3.xml><?xml version="1.0" encoding="utf-8"?>
<ds:datastoreItem xmlns:ds="http://schemas.openxmlformats.org/officeDocument/2006/customXml" ds:itemID="{58F87E43-C297-4A0C-9334-CBD93606BC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2024-05-12T19:53:00Z</dcterms:created>
  <dcterms:modified xsi:type="dcterms:W3CDTF">2024-05-12T19:53:45Z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